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22995" windowHeight="9795" activeTab="3"/>
  </bookViews>
  <sheets>
    <sheet name="kabid mutasi.ok" sheetId="30" r:id="rId1"/>
    <sheet name="kabid pkik.ok" sheetId="29" r:id="rId2"/>
    <sheet name="sekretaris.ok" sheetId="28" r:id="rId3"/>
    <sheet name="kabid SDM.ok" sheetId="27" r:id="rId4"/>
    <sheet name="Bid. PKIKlama" sheetId="12" r:id="rId5"/>
    <sheet name="Bid. Pengembangan.lama" sheetId="13" r:id="rId6"/>
    <sheet name="Bid. MUTASI.lama" sheetId="14" r:id="rId7"/>
    <sheet name="Sheet6" sheetId="24" r:id="rId8"/>
    <sheet name="Sheet5" sheetId="23" r:id="rId9"/>
    <sheet name="Sheet4" sheetId="22" r:id="rId10"/>
    <sheet name="Sheet2" sheetId="2" r:id="rId11"/>
    <sheet name="Sheet3" sheetId="3" r:id="rId12"/>
  </sheets>
  <externalReferences>
    <externalReference r:id="rId13"/>
  </externalReferences>
  <definedNames>
    <definedName name="_xlnm.Print_Area" localSheetId="6">'Bid. MUTASI.lama'!$A$1:$E$40</definedName>
    <definedName name="_xlnm.Print_Area" localSheetId="5">'Bid. Pengembangan.lama'!$A$1:$D$37</definedName>
    <definedName name="_xlnm.Print_Area" localSheetId="4">'Bid. PKIKlama'!$A$1:$D$37</definedName>
    <definedName name="_xlnm.Print_Area" localSheetId="0">'kabid mutasi.ok'!$A$1:$E$35</definedName>
    <definedName name="_xlnm.Print_Area" localSheetId="1">'kabid pkik.ok'!$A$1:$E$35</definedName>
    <definedName name="_xlnm.Print_Area" localSheetId="3">'kabid SDM.ok'!$A$1:$E$40</definedName>
    <definedName name="_xlnm.Print_Area" localSheetId="2">sekretaris.ok!$A$1:$E$40</definedName>
    <definedName name="_xlnm.Print_Titles" localSheetId="6">'Bid. MUTASI.lama'!$14:$15</definedName>
    <definedName name="_xlnm.Print_Titles" localSheetId="5">'Bid. Pengembangan.lama'!$15:$16</definedName>
    <definedName name="_xlnm.Print_Titles" localSheetId="4">'Bid. PKIKlama'!$15:$16</definedName>
    <definedName name="_xlnm.Print_Titles" localSheetId="0">'kabid mutasi.ok'!$13:$14</definedName>
    <definedName name="_xlnm.Print_Titles" localSheetId="1">'kabid pkik.ok'!$12:$13</definedName>
    <definedName name="_xlnm.Print_Titles" localSheetId="3">'kabid SDM.ok'!$16:$17</definedName>
    <definedName name="_xlnm.Print_Titles" localSheetId="2">sekretaris.ok!$15:$16</definedName>
  </definedNames>
  <calcPr calcId="144525"/>
</workbook>
</file>

<file path=xl/calcChain.xml><?xml version="1.0" encoding="utf-8"?>
<calcChain xmlns="http://schemas.openxmlformats.org/spreadsheetml/2006/main">
  <c r="D24" i="27" l="1"/>
  <c r="D23" i="27"/>
  <c r="D22" i="27"/>
  <c r="D21" i="27"/>
  <c r="D20" i="27"/>
  <c r="D19" i="27"/>
  <c r="B24" i="27"/>
  <c r="B23" i="27"/>
  <c r="B22" i="27"/>
  <c r="B21" i="27"/>
  <c r="B20" i="27"/>
  <c r="B19" i="27"/>
  <c r="B18" i="27"/>
  <c r="D19" i="30"/>
  <c r="D18" i="30"/>
  <c r="D17" i="30"/>
  <c r="D16" i="30"/>
  <c r="B19" i="30"/>
  <c r="B18" i="30"/>
  <c r="B17" i="30"/>
  <c r="B16" i="30"/>
  <c r="B15" i="30"/>
  <c r="D19" i="29"/>
  <c r="D18" i="29"/>
  <c r="D17" i="29"/>
  <c r="D16" i="29"/>
  <c r="D15" i="29"/>
  <c r="B19" i="29"/>
  <c r="B18" i="29"/>
  <c r="B17" i="29"/>
  <c r="B16" i="29"/>
  <c r="B15" i="29"/>
  <c r="B14" i="29"/>
  <c r="D24" i="28"/>
  <c r="D23" i="28"/>
  <c r="D22" i="28"/>
  <c r="D21" i="28"/>
  <c r="D20" i="28"/>
  <c r="D19" i="28"/>
  <c r="D18" i="28"/>
  <c r="D14" i="29" l="1"/>
  <c r="D21" i="29" s="1"/>
  <c r="D18" i="27"/>
  <c r="D26" i="27" s="1"/>
  <c r="D15" i="30"/>
  <c r="D21" i="30" s="1"/>
  <c r="D17" i="28"/>
  <c r="D26" i="28" s="1"/>
  <c r="D16" i="14" l="1"/>
  <c r="D24" i="14" s="1"/>
  <c r="D21" i="14"/>
  <c r="C17" i="13"/>
  <c r="C23" i="13" s="1"/>
  <c r="C17" i="12"/>
  <c r="C23" i="12" s="1"/>
  <c r="J10" i="24"/>
  <c r="J11" i="24" s="1"/>
</calcChain>
</file>

<file path=xl/sharedStrings.xml><?xml version="1.0" encoding="utf-8"?>
<sst xmlns="http://schemas.openxmlformats.org/spreadsheetml/2006/main" count="359" uniqueCount="120">
  <si>
    <t>PROVINSI KEPULAUAN BANGKA BELITUNG</t>
  </si>
  <si>
    <t xml:space="preserve">No </t>
  </si>
  <si>
    <t>Indikator Kinerja</t>
  </si>
  <si>
    <t>Target</t>
  </si>
  <si>
    <t>(1)</t>
  </si>
  <si>
    <t>(2)</t>
  </si>
  <si>
    <t>(3)</t>
  </si>
  <si>
    <t xml:space="preserve">(4) </t>
  </si>
  <si>
    <t>Program, Kegiatan dan Anggaran</t>
  </si>
  <si>
    <t>No</t>
  </si>
  <si>
    <t>Program/Kegiatan</t>
  </si>
  <si>
    <t>Keterangan</t>
  </si>
  <si>
    <t>Anggaran
 (Rp)</t>
  </si>
  <si>
    <t>Total</t>
  </si>
  <si>
    <t>Penyusunan Dokumen Perencanaan Perangkat Daerah</t>
  </si>
  <si>
    <t>APBD</t>
  </si>
  <si>
    <t>Drs. H. SAHIRMAN, M.Si</t>
  </si>
  <si>
    <t>PEMBINA UTAMA MADYA</t>
  </si>
  <si>
    <t>NIP. 19610815 199103 1 006</t>
  </si>
  <si>
    <t xml:space="preserve">KEPALA BADAN </t>
  </si>
  <si>
    <t>PEMBINA TK. I</t>
  </si>
  <si>
    <t>PEMBINA</t>
  </si>
  <si>
    <t>PENATA TK. I</t>
  </si>
  <si>
    <t>NIP. 19700605 200003 1 005</t>
  </si>
  <si>
    <t>YUDI SUHASRI, S.Sos</t>
  </si>
  <si>
    <t>KEPEGAWAIAN DAN PENGEMBANGAN SDM DAERAH</t>
  </si>
  <si>
    <t>TOTAL</t>
  </si>
  <si>
    <t>Sasaran Strategis</t>
  </si>
  <si>
    <t>BADAN KEPEGAWAIAN DAN PENGEMBANGAN SUMBER DAYA MANUSIA DAERAH</t>
  </si>
  <si>
    <t>BADAN KEPEGAWAIAN DAN PENGEMBANGAN SDM DAERAH</t>
  </si>
  <si>
    <t>BADAN  KEPEGAWAIAN DAN PENGEMBANGAN SDM DAERAH</t>
  </si>
  <si>
    <t xml:space="preserve">SEKRETARIS </t>
  </si>
  <si>
    <t>PERJANJIAN KINERJA TAHUN 2018</t>
  </si>
  <si>
    <t>BAGIAN SEKRETARIAT</t>
  </si>
  <si>
    <t>Program Peningkatan Pelayanan Pemerintah</t>
  </si>
  <si>
    <t>Pelayanan Administrasi Perkantoran</t>
  </si>
  <si>
    <t>Peningkatan Sarana dan Prasarana Aparatur</t>
  </si>
  <si>
    <t xml:space="preserve">Peningkatan Disiplin Aparatur </t>
  </si>
  <si>
    <t>Peningkatan Kapasitas Sumber Daya Aparatur</t>
  </si>
  <si>
    <t>Penyusunan Pelaporan Kinerja dan Keuangan Perangkat Daerah</t>
  </si>
  <si>
    <t>Penguatan Kelembagaan/Organisasi</t>
  </si>
  <si>
    <t>Pangkalpinang,       Januari 2018</t>
  </si>
  <si>
    <t>UMI KALSUM, S.Pd., M.Si.</t>
  </si>
  <si>
    <t>NIP. 19690220 199603 2 001</t>
  </si>
  <si>
    <t>Pangkalpinang,       Januari  2018</t>
  </si>
  <si>
    <t>BIDANG PENILAIAN KINERJA, INFORMASI DAN KESEJAHTERAAN  ASN</t>
  </si>
  <si>
    <t>Program Penilaian Kinerja, Disiplin, Informasi dan Kesejahteraan ASN</t>
  </si>
  <si>
    <t>Monitoring dan Evaluasi Kinerja ASN</t>
  </si>
  <si>
    <t>Pembinaan dan Penyelesaian Kasus Pelanggaran Disiplin ASN</t>
  </si>
  <si>
    <t>Peningkatan Kesejahteraan, Pemberian Penghargaan dan Pengembangan Profesi ASN</t>
  </si>
  <si>
    <t>Penguatan Sistem Informasi dan Pengelolaan Database/Arsip Kepegawaian</t>
  </si>
  <si>
    <t>PENILAIAN KINERJA, INFORMASI DAN KESEJAHTERAAN ASN</t>
  </si>
  <si>
    <t xml:space="preserve">KEPALA BIDANG </t>
  </si>
  <si>
    <t>MOHAMAD IQBALSYAH, S.E.</t>
  </si>
  <si>
    <t>NIP. 19760720 200212 1 005</t>
  </si>
  <si>
    <t>Progam Pengembangan Sumber Daya Manusia ASN</t>
  </si>
  <si>
    <t>Pengembangan Kompetensi Dasar dan Manajerial</t>
  </si>
  <si>
    <t>Pengembangan Kompetensi Teknis dan Fungsional</t>
  </si>
  <si>
    <t>Peningkatan Pendidikan Formal</t>
  </si>
  <si>
    <t>Pengelolaan Mutu kediklatan</t>
  </si>
  <si>
    <t xml:space="preserve">BIDANG PENGEMBANGAN SUMBER DAYA MANUSIA </t>
  </si>
  <si>
    <t>PENGEMBANGAN SUMBER DAYA MANUSIA</t>
  </si>
  <si>
    <t>BIDANG PENGADAAN, MUTASI, DAN KEPANGKATAN</t>
  </si>
  <si>
    <t>Program Penilaian dan Pemetaan Kompetensi ASN</t>
  </si>
  <si>
    <t>Pengukuran dan Penilaian Kompetensi Aparatur</t>
  </si>
  <si>
    <t>PENGADAAN, MUTASI DAN KEPANGKATAN</t>
  </si>
  <si>
    <t>MEDYHARTO, S.Psi., M.M.</t>
  </si>
  <si>
    <t>NIP. 19690524 200212 1 005</t>
  </si>
  <si>
    <t>Program Pengadaan Pegawai, Mutasi, Promosi, dan Kepangkatan</t>
  </si>
  <si>
    <t>Promosi dan Mutasi ASN</t>
  </si>
  <si>
    <t>Perencanaan dan Pengadaan ASN</t>
  </si>
  <si>
    <t>Pengelolaan Administrasi Kepangkatan dan Pensiun</t>
  </si>
  <si>
    <t>Meningkatnya Pelayanan Pemerintah</t>
  </si>
  <si>
    <t>Meningkatnya Kinerja, Disiplin, Informasi dan Kesejahteraan ASN</t>
  </si>
  <si>
    <t>- Persentase ASN yang SKPnya Dinilai Tepat Waktu</t>
  </si>
  <si>
    <t>- Persentase Akurasi Data dan Informasi Kepegawaian</t>
  </si>
  <si>
    <t>- Persentase Kasus Pelanggaran Disoiplin Minimal Sedang</t>
  </si>
  <si>
    <t>- Persentase ASN Yang Menerima Penghargaan</t>
  </si>
  <si>
    <t>Meningkatnya Pengadaan, Mutasi, Promosi dan Kepangkatan ASN</t>
  </si>
  <si>
    <t>Meningkatnya Pengembangan Sumber Daya Manusia ASN</t>
  </si>
  <si>
    <t>1.</t>
  </si>
  <si>
    <t>2.</t>
  </si>
  <si>
    <t>3.</t>
  </si>
  <si>
    <t>4.</t>
  </si>
  <si>
    <t>PIHAK KEDUA,</t>
  </si>
  <si>
    <t>PIHAK PERTAMA,</t>
  </si>
  <si>
    <t>Persentase Pegawai ASN Yang Ditempatkan Sesuai Dengan Kompetensi</t>
  </si>
  <si>
    <t>Persentase Pemenuhan Pegawai Sesuai Dengan Kebutuhan Formasi</t>
  </si>
  <si>
    <t>Persentase Pegawai ASN Naik Pangkat dan Pensiun Tepat Waktu</t>
  </si>
  <si>
    <t>PROVINSI KEPULAUAN BANGKA BELITUNG,</t>
  </si>
  <si>
    <t>Tingkat Kepuasan Aparatur Perangkat Daerah Terhadap Pelayanan Kesekretariatan</t>
  </si>
  <si>
    <t>Nilai SAKIP Perangkat Daerah</t>
  </si>
  <si>
    <t>Persentase Sarana dan Prasarana Yang Layak Fungsi</t>
  </si>
  <si>
    <t>Persentase Kenaikan Nilai Indeks Profesionalitas ASN</t>
  </si>
  <si>
    <t>Ket.</t>
  </si>
  <si>
    <t>Persentase Pegawai ASN Yang Memenuhi Kompetensi Dasar dan Manajerial</t>
  </si>
  <si>
    <t>Persentase Pegawai  ASN Yang Memenuhi Kompetensi Teknis dan Fungsional</t>
  </si>
  <si>
    <t>Nilai Akreditasi Diklat</t>
  </si>
  <si>
    <t>Persentase ASN Yang Meningkat Pendidikan Formalnya</t>
  </si>
  <si>
    <t>BIDANG PENGEMBANGAN SUMBER DAYA MANUSIA</t>
  </si>
  <si>
    <t>KEPALA</t>
  </si>
  <si>
    <t xml:space="preserve">PEMBINA </t>
  </si>
  <si>
    <t>BIDANG PENILAIAN KINERJA, INFORMASI DAN KESEJAHTERAAN ASN</t>
  </si>
  <si>
    <t>BIDANG PENGEMBANGAN SUMBER DAYA MANUSIA,</t>
  </si>
  <si>
    <t>DAN KESEJAHTERAAN ASN</t>
  </si>
  <si>
    <t xml:space="preserve">BIDANG PENILAIAN KINERJA, INFORMASI </t>
  </si>
  <si>
    <t>BIDANG PENGADAAN, MUTASI, DAN</t>
  </si>
  <si>
    <t>KEPANGKATAN</t>
  </si>
  <si>
    <t>Terpenuhinya kebutuhan Pegawai</t>
  </si>
  <si>
    <t>Persentase Pemenuhan Pegawai Sesuai Dgn Kebutuhan &amp; Formasi.</t>
  </si>
  <si>
    <t>Terpenuhinya Penempatan Pegawai</t>
  </si>
  <si>
    <t>Persentase Pegawai ASN Yg Ditempatkan Sesuai Dgn Kompetensi.</t>
  </si>
  <si>
    <t>Meningkatnya Produktifitas ASN</t>
  </si>
  <si>
    <t>Persentase ASN Yang Produktif</t>
  </si>
  <si>
    <t xml:space="preserve">Meningkatnya kompetensi ASN </t>
  </si>
  <si>
    <t>Persentase Pegawai ASN yang memenuhi kompetensi dasar dan manajerial.</t>
  </si>
  <si>
    <t>Persentase Pegawai ASN yang meningkat kompetensi  Teknis dan Fungsional.</t>
  </si>
  <si>
    <t>Persentase  ASN Yang Meningkat Pendidikan Formalnya.</t>
  </si>
  <si>
    <t>Persentase ASN Yang Tersertifikat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</si>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</sst>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11"/>
      <name val="Calibri"/>
      <family val="2"/>
      <charset val="1"/>
      <scheme val="minor"/>
    </font>
    <font>
      <sz val="10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Calibri"/>
      <family val="2"/>
      <scheme val="minor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18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1" xfId="0" applyFont="1" applyBorder="1"/>
    <xf numFmtId="0" fontId="5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/>
    <xf numFmtId="0" fontId="6" fillId="0" borderId="8" xfId="0" applyFont="1" applyBorder="1" applyAlignment="1">
      <alignment horizontal="center" vertical="center" wrapText="1"/>
    </xf>
    <xf numFmtId="0" fontId="1" fillId="0" borderId="4" xfId="0" applyFont="1" applyBorder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3" fillId="2" borderId="1" xfId="0" quotePrefix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41" fontId="0" fillId="0" borderId="0" xfId="1" applyFont="1"/>
    <xf numFmtId="10" fontId="0" fillId="0" borderId="0" xfId="0" applyNumberFormat="1"/>
    <xf numFmtId="0" fontId="4" fillId="0" borderId="17" xfId="0" applyFont="1" applyBorder="1"/>
    <xf numFmtId="0" fontId="2" fillId="0" borderId="17" xfId="0" applyFont="1" applyBorder="1"/>
    <xf numFmtId="0" fontId="5" fillId="0" borderId="13" xfId="0" applyFont="1" applyBorder="1" applyAlignment="1">
      <alignment horizontal="center"/>
    </xf>
    <xf numFmtId="0" fontId="2" fillId="0" borderId="3" xfId="0" applyFont="1" applyBorder="1"/>
    <xf numFmtId="0" fontId="4" fillId="0" borderId="15" xfId="0" applyFont="1" applyBorder="1" applyAlignment="1">
      <alignment horizontal="center"/>
    </xf>
    <xf numFmtId="4" fontId="2" fillId="0" borderId="2" xfId="0" applyNumberFormat="1" applyFont="1" applyBorder="1"/>
    <xf numFmtId="0" fontId="2" fillId="0" borderId="15" xfId="0" applyFont="1" applyBorder="1"/>
    <xf numFmtId="0" fontId="4" fillId="0" borderId="3" xfId="0" applyFont="1" applyBorder="1" applyAlignment="1">
      <alignment horizontal="center"/>
    </xf>
    <xf numFmtId="4" fontId="4" fillId="0" borderId="16" xfId="0" applyNumberFormat="1" applyFont="1" applyBorder="1"/>
    <xf numFmtId="0" fontId="10" fillId="0" borderId="12" xfId="0" applyFont="1" applyBorder="1" applyAlignment="1">
      <alignment horizontal="center" vertical="top"/>
    </xf>
    <xf numFmtId="4" fontId="2" fillId="0" borderId="5" xfId="0" applyNumberFormat="1" applyFont="1" applyBorder="1"/>
    <xf numFmtId="0" fontId="2" fillId="0" borderId="6" xfId="0" applyFont="1" applyBorder="1"/>
    <xf numFmtId="0" fontId="10" fillId="0" borderId="3" xfId="0" applyFont="1" applyBorder="1" applyAlignment="1">
      <alignment horizontal="center" vertical="top"/>
    </xf>
    <xf numFmtId="0" fontId="4" fillId="0" borderId="0" xfId="0" applyFont="1" applyBorder="1"/>
    <xf numFmtId="0" fontId="1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2" xfId="0" quotePrefix="1" applyFont="1" applyBorder="1" applyAlignment="1">
      <alignment horizontal="left" vertical="top"/>
    </xf>
    <xf numFmtId="0" fontId="12" fillId="0" borderId="14" xfId="0" quotePrefix="1" applyFont="1" applyBorder="1" applyAlignment="1">
      <alignment horizontal="left" vertical="top"/>
    </xf>
    <xf numFmtId="0" fontId="12" fillId="0" borderId="15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3" fillId="0" borderId="2" xfId="0" quotePrefix="1" applyFont="1" applyBorder="1" applyAlignment="1">
      <alignment horizontal="justify" vertical="top"/>
    </xf>
    <xf numFmtId="0" fontId="13" fillId="0" borderId="14" xfId="0" quotePrefix="1" applyFont="1" applyBorder="1" applyAlignment="1">
      <alignment horizontal="justify" vertical="top"/>
    </xf>
    <xf numFmtId="9" fontId="12" fillId="0" borderId="3" xfId="0" applyNumberFormat="1" applyFont="1" applyBorder="1" applyAlignment="1">
      <alignment horizontal="center" vertical="top"/>
    </xf>
    <xf numFmtId="9" fontId="12" fillId="0" borderId="15" xfId="0" applyNumberFormat="1" applyFont="1" applyBorder="1" applyAlignment="1">
      <alignment horizontal="center" vertical="top"/>
    </xf>
    <xf numFmtId="9" fontId="13" fillId="0" borderId="3" xfId="0" applyNumberFormat="1" applyFont="1" applyBorder="1" applyAlignment="1">
      <alignment horizontal="center" vertical="top"/>
    </xf>
    <xf numFmtId="9" fontId="13" fillId="0" borderId="15" xfId="0" applyNumberFormat="1" applyFont="1" applyBorder="1" applyAlignment="1">
      <alignment horizontal="center" vertical="top"/>
    </xf>
    <xf numFmtId="0" fontId="4" fillId="3" borderId="2" xfId="0" quotePrefix="1" applyFont="1" applyFill="1" applyBorder="1" applyAlignment="1">
      <alignment horizontal="left" vertical="center"/>
    </xf>
    <xf numFmtId="0" fontId="10" fillId="0" borderId="0" xfId="0" applyFont="1"/>
    <xf numFmtId="0" fontId="13" fillId="0" borderId="0" xfId="0" applyFont="1" applyAlignment="1">
      <alignment vertical="top"/>
    </xf>
    <xf numFmtId="0" fontId="13" fillId="0" borderId="4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0" xfId="0" applyFont="1"/>
    <xf numFmtId="0" fontId="2" fillId="0" borderId="1" xfId="0" applyFont="1" applyBorder="1"/>
    <xf numFmtId="0" fontId="2" fillId="0" borderId="2" xfId="0" applyFont="1" applyBorder="1"/>
    <xf numFmtId="0" fontId="10" fillId="0" borderId="13" xfId="0" applyFont="1" applyBorder="1" applyAlignment="1">
      <alignment horizontal="center" vertical="top"/>
    </xf>
    <xf numFmtId="4" fontId="4" fillId="0" borderId="14" xfId="0" applyNumberFormat="1" applyFont="1" applyBorder="1"/>
    <xf numFmtId="0" fontId="10" fillId="0" borderId="15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4" fontId="4" fillId="0" borderId="11" xfId="0" applyNumberFormat="1" applyFont="1" applyBorder="1"/>
    <xf numFmtId="0" fontId="4" fillId="0" borderId="10" xfId="0" applyFont="1" applyBorder="1" applyAlignment="1">
      <alignment vertical="top"/>
    </xf>
    <xf numFmtId="0" fontId="4" fillId="0" borderId="11" xfId="0" applyFont="1" applyBorder="1" applyAlignment="1">
      <alignment wrapText="1"/>
    </xf>
    <xf numFmtId="0" fontId="4" fillId="0" borderId="12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 applyAlignment="1">
      <alignment horizontal="center"/>
    </xf>
    <xf numFmtId="10" fontId="12" fillId="0" borderId="1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9" fontId="4" fillId="3" borderId="3" xfId="0" quotePrefix="1" applyNumberFormat="1" applyFont="1" applyFill="1" applyBorder="1" applyAlignment="1">
      <alignment horizontal="center" vertical="center"/>
    </xf>
    <xf numFmtId="10" fontId="4" fillId="3" borderId="3" xfId="0" quotePrefix="1" applyNumberFormat="1" applyFont="1" applyFill="1" applyBorder="1" applyAlignment="1">
      <alignment horizontal="center" vertical="center"/>
    </xf>
    <xf numFmtId="4" fontId="4" fillId="0" borderId="14" xfId="0" applyNumberFormat="1" applyFont="1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4" fontId="2" fillId="0" borderId="23" xfId="0" applyNumberFormat="1" applyFont="1" applyBorder="1"/>
    <xf numFmtId="4" fontId="4" fillId="0" borderId="21" xfId="0" applyNumberFormat="1" applyFont="1" applyBorder="1"/>
    <xf numFmtId="4" fontId="4" fillId="0" borderId="27" xfId="0" applyNumberFormat="1" applyFont="1" applyBorder="1"/>
    <xf numFmtId="4" fontId="2" fillId="0" borderId="21" xfId="0" applyNumberFormat="1" applyFont="1" applyBorder="1"/>
    <xf numFmtId="4" fontId="2" fillId="0" borderId="28" xfId="0" applyNumberFormat="1" applyFont="1" applyBorder="1"/>
    <xf numFmtId="0" fontId="4" fillId="0" borderId="29" xfId="0" applyFont="1" applyBorder="1"/>
    <xf numFmtId="0" fontId="0" fillId="0" borderId="29" xfId="0" applyBorder="1"/>
    <xf numFmtId="0" fontId="13" fillId="0" borderId="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/>
    </xf>
    <xf numFmtId="0" fontId="2" fillId="0" borderId="22" xfId="0" applyFont="1" applyBorder="1"/>
    <xf numFmtId="0" fontId="16" fillId="0" borderId="0" xfId="0" applyFont="1" applyAlignment="1">
      <alignment horizontal="center"/>
    </xf>
    <xf numFmtId="0" fontId="4" fillId="0" borderId="0" xfId="0" applyFont="1" applyAlignment="1">
      <alignment wrapText="1"/>
    </xf>
    <xf numFmtId="4" fontId="4" fillId="0" borderId="23" xfId="0" applyNumberFormat="1" applyFont="1" applyBorder="1"/>
    <xf numFmtId="4" fontId="4" fillId="0" borderId="30" xfId="0" applyNumberFormat="1" applyFont="1" applyBorder="1"/>
    <xf numFmtId="3" fontId="4" fillId="0" borderId="30" xfId="0" applyNumberFormat="1" applyFont="1" applyBorder="1" applyAlignment="1">
      <alignment vertical="top"/>
    </xf>
    <xf numFmtId="0" fontId="4" fillId="0" borderId="29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7" xfId="0" applyFont="1" applyBorder="1" applyAlignment="1">
      <alignment vertical="top" wrapText="1"/>
    </xf>
    <xf numFmtId="0" fontId="2" fillId="0" borderId="17" xfId="0" applyFont="1" applyBorder="1" applyAlignment="1">
      <alignment vertical="top"/>
    </xf>
    <xf numFmtId="4" fontId="2" fillId="0" borderId="21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4" fillId="3" borderId="2" xfId="0" quotePrefix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top"/>
    </xf>
    <xf numFmtId="4" fontId="4" fillId="0" borderId="23" xfId="0" applyNumberFormat="1" applyFont="1" applyBorder="1" applyAlignment="1">
      <alignment vertical="center"/>
    </xf>
    <xf numFmtId="4" fontId="4" fillId="0" borderId="30" xfId="0" applyNumberFormat="1" applyFont="1" applyBorder="1" applyAlignment="1">
      <alignment vertical="center"/>
    </xf>
    <xf numFmtId="0" fontId="4" fillId="0" borderId="0" xfId="0" applyFont="1" applyAlignment="1">
      <alignment vertical="top" wrapText="1"/>
    </xf>
    <xf numFmtId="4" fontId="4" fillId="0" borderId="30" xfId="0" applyNumberFormat="1" applyFont="1" applyBorder="1" applyAlignment="1">
      <alignment vertical="top"/>
    </xf>
    <xf numFmtId="0" fontId="4" fillId="0" borderId="29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4" fillId="0" borderId="17" xfId="0" applyFont="1" applyBorder="1" applyAlignment="1">
      <alignment vertical="top"/>
    </xf>
    <xf numFmtId="4" fontId="4" fillId="0" borderId="21" xfId="0" applyNumberFormat="1" applyFont="1" applyBorder="1" applyAlignment="1">
      <alignment vertical="top"/>
    </xf>
    <xf numFmtId="4" fontId="2" fillId="0" borderId="23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2" fillId="0" borderId="13" xfId="0" applyFont="1" applyBorder="1" applyAlignment="1">
      <alignment horizontal="center" vertical="center"/>
    </xf>
    <xf numFmtId="0" fontId="4" fillId="3" borderId="14" xfId="0" quotePrefix="1" applyFont="1" applyFill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vertical="top" wrapText="1"/>
    </xf>
    <xf numFmtId="0" fontId="13" fillId="0" borderId="31" xfId="0" applyFont="1" applyBorder="1" applyAlignment="1">
      <alignment vertical="top"/>
    </xf>
    <xf numFmtId="0" fontId="13" fillId="0" borderId="21" xfId="0" quotePrefix="1" applyFont="1" applyBorder="1" applyAlignment="1">
      <alignment horizontal="justify" vertical="top"/>
    </xf>
    <xf numFmtId="9" fontId="4" fillId="3" borderId="15" xfId="0" quotePrefix="1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vertical="top"/>
    </xf>
    <xf numFmtId="0" fontId="4" fillId="3" borderId="2" xfId="0" quotePrefix="1" applyFont="1" applyFill="1" applyBorder="1" applyAlignment="1">
      <alignment horizontal="left" vertical="top" wrapText="1"/>
    </xf>
    <xf numFmtId="10" fontId="8" fillId="0" borderId="21" xfId="0" applyNumberFormat="1" applyFont="1" applyFill="1" applyBorder="1" applyAlignment="1">
      <alignment horizontal="center" vertical="center" wrapText="1"/>
    </xf>
    <xf numFmtId="0" fontId="3" fillId="2" borderId="17" xfId="0" quotePrefix="1" applyFont="1" applyFill="1" applyBorder="1" applyAlignment="1">
      <alignment horizontal="center" vertical="center"/>
    </xf>
    <xf numFmtId="0" fontId="3" fillId="2" borderId="21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4" fillId="3" borderId="14" xfId="0" quotePrefix="1" applyFont="1" applyFill="1" applyBorder="1" applyAlignment="1">
      <alignment horizontal="left" vertical="center"/>
    </xf>
    <xf numFmtId="0" fontId="4" fillId="3" borderId="11" xfId="0" quotePrefix="1" applyFont="1" applyFill="1" applyBorder="1" applyAlignment="1">
      <alignment horizontal="left" vertical="center"/>
    </xf>
    <xf numFmtId="0" fontId="4" fillId="3" borderId="16" xfId="0" quotePrefix="1" applyFont="1" applyFill="1" applyBorder="1" applyAlignment="1">
      <alignment horizontal="left" vertical="center"/>
    </xf>
    <xf numFmtId="0" fontId="4" fillId="3" borderId="13" xfId="0" quotePrefix="1" applyFont="1" applyFill="1" applyBorder="1" applyAlignment="1">
      <alignment horizontal="center" vertical="center"/>
    </xf>
    <xf numFmtId="0" fontId="4" fillId="3" borderId="10" xfId="0" quotePrefix="1" applyFont="1" applyFill="1" applyBorder="1" applyAlignment="1">
      <alignment horizontal="center" vertical="center"/>
    </xf>
    <xf numFmtId="0" fontId="4" fillId="3" borderId="18" xfId="0" quotePrefix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0" fontId="13" fillId="0" borderId="17" xfId="0" quotePrefix="1" applyFont="1" applyBorder="1" applyAlignment="1">
      <alignment vertical="top" wrapText="1"/>
    </xf>
    <xf numFmtId="0" fontId="13" fillId="0" borderId="17" xfId="0" quotePrefix="1" applyFont="1" applyBorder="1" applyAlignment="1">
      <alignment vertical="top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total%20pagu%202018%20utk%20tapkin%20TO%20MENP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>
            <v>5364200000</v>
          </cell>
        </row>
        <row r="3">
          <cell r="A3">
            <v>6092032000</v>
          </cell>
        </row>
        <row r="4">
          <cell r="A4">
            <v>299200000</v>
          </cell>
        </row>
        <row r="5">
          <cell r="A5">
            <v>1007786000</v>
          </cell>
        </row>
        <row r="6">
          <cell r="A6">
            <v>180448000</v>
          </cell>
        </row>
        <row r="7">
          <cell r="A7">
            <v>140300000</v>
          </cell>
        </row>
        <row r="8">
          <cell r="A8">
            <v>126000000</v>
          </cell>
        </row>
        <row r="10">
          <cell r="C10" t="str">
            <v>Program Pengadaan Pegawai, Mutasi, Promosi dan Kepangkatan</v>
          </cell>
        </row>
        <row r="11">
          <cell r="A11">
            <v>403283000</v>
          </cell>
          <cell r="C11" t="str">
            <v>Perencanaan Pengadaan ASN</v>
          </cell>
        </row>
        <row r="12">
          <cell r="A12">
            <v>821567000</v>
          </cell>
          <cell r="C12" t="str">
            <v>Pengadaan CASN dan Seleksi Penerimaan Calon Praja IPDN/Sekolah Kedinasan Lainnya</v>
          </cell>
        </row>
        <row r="13">
          <cell r="A13">
            <v>173482000</v>
          </cell>
          <cell r="C13" t="str">
            <v>Pengelolaan Administrasi Kepangkatan dan Pensiun</v>
          </cell>
        </row>
        <row r="14">
          <cell r="A14">
            <v>895021000</v>
          </cell>
          <cell r="C14" t="str">
            <v>Promosi &amp; Mutasi ASN</v>
          </cell>
        </row>
        <row r="16">
          <cell r="C16" t="str">
            <v>Program Penilaian Kinerja, Disiplin, Informasi dan Kesejahteraan ASN</v>
          </cell>
        </row>
        <row r="17">
          <cell r="A17">
            <v>657928000</v>
          </cell>
          <cell r="C17" t="str">
            <v>Penguatan Sistem Informasi dan Pengelolaan Database Kepegawaian</v>
          </cell>
        </row>
        <row r="18">
          <cell r="A18">
            <v>150000000</v>
          </cell>
          <cell r="C18" t="str">
            <v>Monitoring dan Evaluasi Kinerja ASN</v>
          </cell>
        </row>
        <row r="19">
          <cell r="A19">
            <v>1254211000</v>
          </cell>
          <cell r="C19" t="str">
            <v>Pembinaan ASN</v>
          </cell>
        </row>
        <row r="20">
          <cell r="A20">
            <v>433137500</v>
          </cell>
          <cell r="C20" t="str">
            <v>Pengembangan Profesi ASN</v>
          </cell>
        </row>
        <row r="21">
          <cell r="A21">
            <v>433137500</v>
          </cell>
          <cell r="C21" t="str">
            <v>Peningkatan Kesejahteraan ASN</v>
          </cell>
        </row>
        <row r="23">
          <cell r="C23" t="str">
            <v>Progam Pengembangan Sumber Daya Manusia ASN</v>
          </cell>
        </row>
        <row r="24">
          <cell r="A24">
            <v>2405094000</v>
          </cell>
          <cell r="C24" t="str">
            <v>Pengembangan Kompetensi Dasar dan Manajerial</v>
          </cell>
        </row>
        <row r="25">
          <cell r="A25">
            <v>0</v>
          </cell>
          <cell r="C25" t="str">
            <v>Ujian Dinas dan Seleksi Diklatpim III dan IV</v>
          </cell>
        </row>
        <row r="26">
          <cell r="A26">
            <v>3086996500</v>
          </cell>
          <cell r="C26" t="str">
            <v>Pengembangan Kompetensi Teknis dan Fungsional</v>
          </cell>
        </row>
        <row r="27">
          <cell r="A27">
            <v>2128510000</v>
          </cell>
          <cell r="C27" t="str">
            <v>Peningkatan Pendidikan Formal</v>
          </cell>
        </row>
        <row r="28">
          <cell r="A28">
            <v>297909000</v>
          </cell>
          <cell r="C28" t="str">
            <v>Peningkatan Mutu Kediklatan</v>
          </cell>
        </row>
        <row r="29">
          <cell r="C29" t="str">
            <v>Pengukuran dan Pemetaan Kompetensi ASN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4"/>
  <sheetViews>
    <sheetView view="pageBreakPreview" topLeftCell="A4" zoomScale="82" zoomScaleNormal="100" zoomScaleSheetLayoutView="82" workbookViewId="0">
      <selection activeCell="K17" sqref="K17"/>
    </sheetView>
  </sheetViews>
  <sheetFormatPr defaultRowHeight="14.25" x14ac:dyDescent="0.2"/>
  <cols>
    <col min="1" max="1" width="4.28515625" style="6" customWidth="1"/>
    <col min="2" max="2" width="52.85546875" style="6" customWidth="1"/>
    <col min="3" max="3" width="3" style="6" customWidth="1"/>
    <col min="4" max="4" width="46.85546875" style="6" customWidth="1"/>
    <col min="5" max="5" width="8" style="6" customWidth="1"/>
    <col min="6" max="16384" width="9.140625" style="6"/>
  </cols>
  <sheetData>
    <row r="1" spans="1:5" ht="15" x14ac:dyDescent="0.25">
      <c r="A1" s="149" t="s">
        <v>32</v>
      </c>
      <c r="B1" s="149"/>
      <c r="C1" s="149"/>
      <c r="D1" s="149"/>
      <c r="E1" s="149"/>
    </row>
    <row r="2" spans="1:5" ht="15" x14ac:dyDescent="0.25">
      <c r="A2" s="149" t="s">
        <v>62</v>
      </c>
      <c r="B2" s="149"/>
      <c r="C2" s="149"/>
      <c r="D2" s="149"/>
      <c r="E2" s="149"/>
    </row>
    <row r="3" spans="1:5" ht="15" x14ac:dyDescent="0.25">
      <c r="A3" s="149" t="s">
        <v>28</v>
      </c>
      <c r="B3" s="149"/>
      <c r="C3" s="149"/>
      <c r="D3" s="149"/>
      <c r="E3" s="149"/>
    </row>
    <row r="4" spans="1:5" ht="15" x14ac:dyDescent="0.25">
      <c r="A4" s="149" t="s">
        <v>0</v>
      </c>
      <c r="B4" s="149"/>
      <c r="C4" s="149"/>
      <c r="D4" s="149"/>
      <c r="E4" s="149"/>
    </row>
    <row r="5" spans="1:5" ht="15.75" thickBot="1" x14ac:dyDescent="0.3">
      <c r="A5" s="5"/>
      <c r="B5" s="5"/>
      <c r="C5" s="5"/>
      <c r="D5" s="5"/>
      <c r="E5" s="5"/>
    </row>
    <row r="6" spans="1:5" s="58" customFormat="1" ht="15.75" customHeight="1" thickTop="1" x14ac:dyDescent="0.2">
      <c r="A6" s="9" t="s">
        <v>1</v>
      </c>
      <c r="B6" s="10" t="s">
        <v>27</v>
      </c>
      <c r="C6" s="150" t="s">
        <v>2</v>
      </c>
      <c r="D6" s="151"/>
      <c r="E6" s="11" t="s">
        <v>3</v>
      </c>
    </row>
    <row r="7" spans="1:5" ht="15" customHeight="1" x14ac:dyDescent="0.2">
      <c r="A7" s="18" t="s">
        <v>4</v>
      </c>
      <c r="B7" s="19" t="s">
        <v>5</v>
      </c>
      <c r="C7" s="147" t="s">
        <v>6</v>
      </c>
      <c r="D7" s="148"/>
      <c r="E7" s="20" t="s">
        <v>7</v>
      </c>
    </row>
    <row r="8" spans="1:5" s="59" customFormat="1" ht="31.5" customHeight="1" x14ac:dyDescent="0.25">
      <c r="A8" s="139">
        <v>1</v>
      </c>
      <c r="B8" s="138" t="s">
        <v>108</v>
      </c>
      <c r="C8" s="59" t="s">
        <v>80</v>
      </c>
      <c r="D8" s="52" t="s">
        <v>109</v>
      </c>
      <c r="E8" s="55">
        <v>0.83</v>
      </c>
    </row>
    <row r="9" spans="1:5" s="59" customFormat="1" ht="31.5" customHeight="1" x14ac:dyDescent="0.25">
      <c r="A9" s="139">
        <v>2</v>
      </c>
      <c r="B9" s="183" t="s">
        <v>110</v>
      </c>
      <c r="C9" s="141">
        <v>1</v>
      </c>
      <c r="D9" s="142" t="s">
        <v>111</v>
      </c>
      <c r="E9" s="56">
        <v>0.64</v>
      </c>
    </row>
    <row r="10" spans="1:5" s="63" customFormat="1" ht="15.75" customHeight="1" thickBot="1" x14ac:dyDescent="0.25">
      <c r="A10" s="60"/>
      <c r="B10" s="61"/>
      <c r="C10" s="156"/>
      <c r="D10" s="157"/>
      <c r="E10" s="62"/>
    </row>
    <row r="11" spans="1:5" ht="15" thickTop="1" x14ac:dyDescent="0.2"/>
    <row r="12" spans="1:5" ht="15" thickBot="1" x14ac:dyDescent="0.25">
      <c r="A12" s="6" t="s">
        <v>8</v>
      </c>
    </row>
    <row r="13" spans="1:5" s="58" customFormat="1" ht="25.5" customHeight="1" thickTop="1" x14ac:dyDescent="0.2">
      <c r="A13" s="9" t="s">
        <v>9</v>
      </c>
      <c r="B13" s="10" t="s">
        <v>10</v>
      </c>
      <c r="C13" s="158" t="s">
        <v>12</v>
      </c>
      <c r="D13" s="159"/>
      <c r="E13" s="11" t="s">
        <v>94</v>
      </c>
    </row>
    <row r="14" spans="1:5" ht="15" customHeight="1" x14ac:dyDescent="0.2">
      <c r="A14" s="21" t="s">
        <v>4</v>
      </c>
      <c r="B14" s="22" t="s">
        <v>5</v>
      </c>
      <c r="C14" s="160" t="s">
        <v>6</v>
      </c>
      <c r="D14" s="161"/>
      <c r="E14" s="23" t="s">
        <v>7</v>
      </c>
    </row>
    <row r="15" spans="1:5" s="122" customFormat="1" ht="29.25" customHeight="1" x14ac:dyDescent="0.25">
      <c r="A15" s="117"/>
      <c r="B15" s="134" t="str">
        <f>[1]Sheet1!$C$10</f>
        <v>Program Pengadaan Pegawai, Mutasi, Promosi dan Kepangkatan</v>
      </c>
      <c r="C15" s="119"/>
      <c r="D15" s="133">
        <f>SUM(D16:D19)</f>
        <v>2293353000</v>
      </c>
      <c r="E15" s="121"/>
    </row>
    <row r="16" spans="1:5" s="50" customFormat="1" ht="20.25" customHeight="1" x14ac:dyDescent="0.25">
      <c r="A16" s="135">
        <v>1</v>
      </c>
      <c r="B16" s="131" t="str">
        <f>[1]Sheet1!$C$11</f>
        <v>Perencanaan Pengadaan ASN</v>
      </c>
      <c r="C16" s="129"/>
      <c r="D16" s="132">
        <f>[1]Sheet1!$A$11</f>
        <v>403283000</v>
      </c>
      <c r="E16" s="68" t="s">
        <v>15</v>
      </c>
    </row>
    <row r="17" spans="1:5" s="50" customFormat="1" ht="20.25" customHeight="1" x14ac:dyDescent="0.25">
      <c r="A17" s="135">
        <v>2</v>
      </c>
      <c r="B17" s="131" t="str">
        <f>[1]Sheet1!$C$12</f>
        <v>Pengadaan CASN dan Seleksi Penerimaan Calon Praja IPDN/Sekolah Kedinasan Lainnya</v>
      </c>
      <c r="C17" s="131"/>
      <c r="D17" s="132">
        <f>[1]Sheet1!$A$12</f>
        <v>821567000</v>
      </c>
      <c r="E17" s="40" t="s">
        <v>15</v>
      </c>
    </row>
    <row r="18" spans="1:5" s="50" customFormat="1" ht="20.25" customHeight="1" x14ac:dyDescent="0.25">
      <c r="A18" s="135">
        <v>3</v>
      </c>
      <c r="B18" s="49" t="str">
        <f>[1]Sheet1!$C$13</f>
        <v>Pengelolaan Administrasi Kepangkatan dan Pensiun</v>
      </c>
      <c r="C18" s="131"/>
      <c r="D18" s="132">
        <f>[1]Sheet1!$A$13</f>
        <v>173482000</v>
      </c>
      <c r="E18" s="40" t="s">
        <v>15</v>
      </c>
    </row>
    <row r="19" spans="1:5" s="50" customFormat="1" ht="20.25" customHeight="1" x14ac:dyDescent="0.25">
      <c r="A19" s="135">
        <v>4</v>
      </c>
      <c r="B19" s="131" t="str">
        <f>[1]Sheet1!$C$14</f>
        <v>Promosi &amp; Mutasi ASN</v>
      </c>
      <c r="C19" s="131"/>
      <c r="D19" s="132">
        <f>[1]Sheet1!$A$14</f>
        <v>895021000</v>
      </c>
      <c r="E19" s="40" t="s">
        <v>15</v>
      </c>
    </row>
    <row r="20" spans="1:5" x14ac:dyDescent="0.2">
      <c r="A20" s="71"/>
      <c r="B20" s="72"/>
      <c r="C20" s="116"/>
      <c r="D20" s="115"/>
      <c r="E20" s="73"/>
    </row>
    <row r="21" spans="1:5" s="5" customFormat="1" ht="15.75" thickBot="1" x14ac:dyDescent="0.3">
      <c r="A21" s="74"/>
      <c r="B21" s="75" t="s">
        <v>26</v>
      </c>
      <c r="C21" s="109"/>
      <c r="D21" s="105">
        <f>D15</f>
        <v>2293353000</v>
      </c>
      <c r="E21" s="39"/>
    </row>
    <row r="22" spans="1:5" ht="15" thickTop="1" x14ac:dyDescent="0.2"/>
    <row r="23" spans="1:5" x14ac:dyDescent="0.2">
      <c r="D23" s="152" t="s">
        <v>41</v>
      </c>
      <c r="E23" s="152"/>
    </row>
    <row r="25" spans="1:5" ht="15" x14ac:dyDescent="0.25">
      <c r="A25" s="149" t="s">
        <v>84</v>
      </c>
      <c r="B25" s="149"/>
      <c r="C25" s="44"/>
      <c r="D25" s="149" t="s">
        <v>85</v>
      </c>
      <c r="E25" s="149"/>
    </row>
    <row r="26" spans="1:5" x14ac:dyDescent="0.2">
      <c r="A26" s="152" t="s">
        <v>19</v>
      </c>
      <c r="B26" s="152"/>
      <c r="C26" s="79"/>
      <c r="D26" s="152" t="s">
        <v>100</v>
      </c>
      <c r="E26" s="152"/>
    </row>
    <row r="27" spans="1:5" x14ac:dyDescent="0.2">
      <c r="A27" s="152" t="s">
        <v>25</v>
      </c>
      <c r="B27" s="152"/>
      <c r="C27" s="79"/>
      <c r="D27" s="152" t="s">
        <v>106</v>
      </c>
      <c r="E27" s="152"/>
    </row>
    <row r="28" spans="1:5" x14ac:dyDescent="0.2">
      <c r="A28" s="152" t="s">
        <v>0</v>
      </c>
      <c r="B28" s="152"/>
      <c r="C28" s="79"/>
      <c r="D28" s="152" t="s">
        <v>107</v>
      </c>
      <c r="E28" s="152"/>
    </row>
    <row r="32" spans="1:5" x14ac:dyDescent="0.2">
      <c r="A32" s="154" t="s">
        <v>16</v>
      </c>
      <c r="B32" s="154"/>
      <c r="C32" s="111"/>
      <c r="D32" s="154" t="s">
        <v>66</v>
      </c>
      <c r="E32" s="154"/>
    </row>
    <row r="33" spans="1:5" x14ac:dyDescent="0.2">
      <c r="A33" s="152" t="s">
        <v>17</v>
      </c>
      <c r="B33" s="152"/>
      <c r="C33" s="79"/>
      <c r="D33" s="152" t="s">
        <v>21</v>
      </c>
      <c r="E33" s="152"/>
    </row>
    <row r="34" spans="1:5" x14ac:dyDescent="0.2">
      <c r="A34" s="152" t="s">
        <v>18</v>
      </c>
      <c r="B34" s="152"/>
      <c r="C34" s="79"/>
      <c r="D34" s="152" t="s">
        <v>67</v>
      </c>
      <c r="E34" s="152"/>
    </row>
  </sheetData>
  <mergeCells count="24">
    <mergeCell ref="A25:B25"/>
    <mergeCell ref="D25:E25"/>
    <mergeCell ref="A26:B26"/>
    <mergeCell ref="D26:E26"/>
    <mergeCell ref="C10:D10"/>
    <mergeCell ref="C13:D13"/>
    <mergeCell ref="C14:D14"/>
    <mergeCell ref="D23:E23"/>
    <mergeCell ref="A27:B27"/>
    <mergeCell ref="D27:E27"/>
    <mergeCell ref="A34:B34"/>
    <mergeCell ref="D34:E34"/>
    <mergeCell ref="A28:B28"/>
    <mergeCell ref="D28:E28"/>
    <mergeCell ref="A32:B32"/>
    <mergeCell ref="D32:E32"/>
    <mergeCell ref="A33:B33"/>
    <mergeCell ref="D33:E33"/>
    <mergeCell ref="C7:D7"/>
    <mergeCell ref="A1:E1"/>
    <mergeCell ref="A2:E2"/>
    <mergeCell ref="A3:E3"/>
    <mergeCell ref="A4:E4"/>
    <mergeCell ref="C6:D6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5" orientation="portrait" r:id="rId1"/>
  <rowBreaks count="1" manualBreakCount="1">
    <brk id="3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4"/>
  <sheetViews>
    <sheetView view="pageBreakPreview" zoomScale="82" zoomScaleNormal="100" zoomScaleSheetLayoutView="82" workbookViewId="0">
      <selection activeCell="N13" sqref="N13"/>
    </sheetView>
  </sheetViews>
  <sheetFormatPr defaultRowHeight="14.25" x14ac:dyDescent="0.2"/>
  <cols>
    <col min="1" max="1" width="4.28515625" style="6" customWidth="1"/>
    <col min="2" max="2" width="52.85546875" style="6" customWidth="1"/>
    <col min="3" max="3" width="3" style="6" customWidth="1"/>
    <col min="4" max="4" width="46.85546875" style="6" customWidth="1"/>
    <col min="5" max="5" width="8" style="6" customWidth="1"/>
    <col min="6" max="16384" width="9.140625" style="6"/>
  </cols>
  <sheetData>
    <row r="1" spans="1:5" ht="15" x14ac:dyDescent="0.25">
      <c r="A1" s="149" t="s">
        <v>32</v>
      </c>
      <c r="B1" s="149"/>
      <c r="C1" s="149"/>
      <c r="D1" s="149"/>
      <c r="E1" s="149"/>
    </row>
    <row r="2" spans="1:5" ht="15" x14ac:dyDescent="0.25">
      <c r="A2" s="149" t="s">
        <v>102</v>
      </c>
      <c r="B2" s="149"/>
      <c r="C2" s="149"/>
      <c r="D2" s="149"/>
      <c r="E2" s="149"/>
    </row>
    <row r="3" spans="1:5" ht="15" x14ac:dyDescent="0.25">
      <c r="A3" s="149" t="s">
        <v>28</v>
      </c>
      <c r="B3" s="149"/>
      <c r="C3" s="149"/>
      <c r="D3" s="149"/>
      <c r="E3" s="149"/>
    </row>
    <row r="4" spans="1:5" ht="15" x14ac:dyDescent="0.25">
      <c r="A4" s="149" t="s">
        <v>0</v>
      </c>
      <c r="B4" s="149"/>
      <c r="C4" s="149"/>
      <c r="D4" s="149"/>
      <c r="E4" s="149"/>
    </row>
    <row r="5" spans="1:5" ht="15.75" thickBot="1" x14ac:dyDescent="0.3">
      <c r="A5" s="5"/>
      <c r="B5" s="5"/>
      <c r="C5" s="5"/>
      <c r="D5" s="5"/>
      <c r="E5" s="5"/>
    </row>
    <row r="6" spans="1:5" s="58" customFormat="1" ht="15.75" customHeight="1" thickTop="1" x14ac:dyDescent="0.2">
      <c r="A6" s="9" t="s">
        <v>1</v>
      </c>
      <c r="B6" s="10" t="s">
        <v>27</v>
      </c>
      <c r="C6" s="150" t="s">
        <v>2</v>
      </c>
      <c r="D6" s="151"/>
      <c r="E6" s="11" t="s">
        <v>3</v>
      </c>
    </row>
    <row r="7" spans="1:5" ht="15" customHeight="1" x14ac:dyDescent="0.2">
      <c r="A7" s="18" t="s">
        <v>4</v>
      </c>
      <c r="B7" s="19" t="s">
        <v>5</v>
      </c>
      <c r="C7" s="147" t="s">
        <v>6</v>
      </c>
      <c r="D7" s="148"/>
      <c r="E7" s="20" t="s">
        <v>7</v>
      </c>
    </row>
    <row r="8" spans="1:5" s="59" customFormat="1" ht="20.25" customHeight="1" x14ac:dyDescent="0.25">
      <c r="A8" s="139">
        <v>1</v>
      </c>
      <c r="B8" s="138" t="s">
        <v>112</v>
      </c>
      <c r="C8" s="59" t="s">
        <v>80</v>
      </c>
      <c r="D8" s="46" t="s">
        <v>113</v>
      </c>
      <c r="E8" s="53">
        <v>0.36165076150502079</v>
      </c>
    </row>
    <row r="9" spans="1:5" s="63" customFormat="1" ht="15.75" customHeight="1" thickBot="1" x14ac:dyDescent="0.25">
      <c r="A9" s="60"/>
      <c r="B9" s="61"/>
      <c r="C9" s="156"/>
      <c r="D9" s="157"/>
      <c r="E9" s="62"/>
    </row>
    <row r="10" spans="1:5" ht="15" thickTop="1" x14ac:dyDescent="0.2"/>
    <row r="11" spans="1:5" ht="15" thickBot="1" x14ac:dyDescent="0.25">
      <c r="A11" s="6" t="s">
        <v>8</v>
      </c>
    </row>
    <row r="12" spans="1:5" s="58" customFormat="1" ht="25.5" customHeight="1" thickTop="1" x14ac:dyDescent="0.2">
      <c r="A12" s="9" t="s">
        <v>9</v>
      </c>
      <c r="B12" s="10" t="s">
        <v>10</v>
      </c>
      <c r="C12" s="158" t="s">
        <v>12</v>
      </c>
      <c r="D12" s="159"/>
      <c r="E12" s="11" t="s">
        <v>94</v>
      </c>
    </row>
    <row r="13" spans="1:5" ht="15" customHeight="1" x14ac:dyDescent="0.2">
      <c r="A13" s="21" t="s">
        <v>4</v>
      </c>
      <c r="B13" s="22" t="s">
        <v>5</v>
      </c>
      <c r="C13" s="160" t="s">
        <v>6</v>
      </c>
      <c r="D13" s="161"/>
      <c r="E13" s="23" t="s">
        <v>7</v>
      </c>
    </row>
    <row r="14" spans="1:5" s="122" customFormat="1" ht="29.25" customHeight="1" x14ac:dyDescent="0.25">
      <c r="A14" s="117"/>
      <c r="B14" s="130" t="str">
        <f>[1]Sheet1!$C$16</f>
        <v>Program Penilaian Kinerja, Disiplin, Informasi dan Kesejahteraan ASN</v>
      </c>
      <c r="C14" s="119"/>
      <c r="D14" s="120">
        <f>SUM(D15:D19)</f>
        <v>2928414000</v>
      </c>
      <c r="E14" s="121"/>
    </row>
    <row r="15" spans="1:5" s="50" customFormat="1" x14ac:dyDescent="0.2">
      <c r="A15" s="66">
        <v>1</v>
      </c>
      <c r="B15" s="82" t="str">
        <f>[1]Sheet1!$C$17</f>
        <v>Penguatan Sistem Informasi dan Pengelolaan Database Kepegawaian</v>
      </c>
      <c r="C15" s="106"/>
      <c r="D15" s="113">
        <f>[1]Sheet1!$A$17</f>
        <v>657928000</v>
      </c>
      <c r="E15" s="68" t="s">
        <v>15</v>
      </c>
    </row>
    <row r="16" spans="1:5" s="50" customFormat="1" x14ac:dyDescent="0.25">
      <c r="A16" s="69">
        <v>2</v>
      </c>
      <c r="B16" s="127" t="str">
        <f>[1]Sheet1!$C$18</f>
        <v>Monitoring dan Evaluasi Kinerja ASN</v>
      </c>
      <c r="C16" s="129"/>
      <c r="D16" s="128">
        <f>[1]Sheet1!$A$18</f>
        <v>150000000</v>
      </c>
      <c r="E16" s="37" t="s">
        <v>15</v>
      </c>
    </row>
    <row r="17" spans="1:5" s="50" customFormat="1" x14ac:dyDescent="0.25">
      <c r="A17" s="69">
        <v>3</v>
      </c>
      <c r="B17" s="127" t="str">
        <f>[1]Sheet1!$C$19</f>
        <v>Pembinaan ASN</v>
      </c>
      <c r="C17" s="129"/>
      <c r="D17" s="128">
        <f>[1]Sheet1!$A$19</f>
        <v>1254211000</v>
      </c>
      <c r="E17" s="37" t="s">
        <v>15</v>
      </c>
    </row>
    <row r="18" spans="1:5" s="50" customFormat="1" x14ac:dyDescent="0.25">
      <c r="A18" s="69">
        <v>4</v>
      </c>
      <c r="B18" s="127" t="str">
        <f>[1]Sheet1!$C$20</f>
        <v>Pengembangan Profesi ASN</v>
      </c>
      <c r="C18" s="129"/>
      <c r="D18" s="128">
        <f>[1]Sheet1!$A$20</f>
        <v>433137500</v>
      </c>
      <c r="E18" s="37" t="s">
        <v>15</v>
      </c>
    </row>
    <row r="19" spans="1:5" s="50" customFormat="1" x14ac:dyDescent="0.25">
      <c r="A19" s="69">
        <v>5</v>
      </c>
      <c r="B19" s="140" t="str">
        <f>[1]Sheet1!$C$21</f>
        <v>Peningkatan Kesejahteraan ASN</v>
      </c>
      <c r="C19" s="129"/>
      <c r="D19" s="128">
        <f>[1]Sheet1!$A$21</f>
        <v>433137500</v>
      </c>
      <c r="E19" s="37" t="s">
        <v>15</v>
      </c>
    </row>
    <row r="20" spans="1:5" x14ac:dyDescent="0.2">
      <c r="A20" s="71"/>
      <c r="B20" s="72"/>
      <c r="C20" s="116"/>
      <c r="D20" s="115"/>
      <c r="E20" s="73"/>
    </row>
    <row r="21" spans="1:5" s="5" customFormat="1" ht="15.75" thickBot="1" x14ac:dyDescent="0.3">
      <c r="A21" s="74"/>
      <c r="B21" s="75" t="s">
        <v>26</v>
      </c>
      <c r="C21" s="109"/>
      <c r="D21" s="105">
        <f>D14</f>
        <v>2928414000</v>
      </c>
      <c r="E21" s="39"/>
    </row>
    <row r="22" spans="1:5" ht="15" thickTop="1" x14ac:dyDescent="0.2"/>
    <row r="23" spans="1:5" x14ac:dyDescent="0.2">
      <c r="D23" s="152" t="s">
        <v>41</v>
      </c>
      <c r="E23" s="152"/>
    </row>
    <row r="25" spans="1:5" ht="15" x14ac:dyDescent="0.25">
      <c r="A25" s="149" t="s">
        <v>84</v>
      </c>
      <c r="B25" s="149"/>
      <c r="C25" s="44"/>
      <c r="D25" s="149" t="s">
        <v>85</v>
      </c>
      <c r="E25" s="149"/>
    </row>
    <row r="26" spans="1:5" x14ac:dyDescent="0.2">
      <c r="A26" s="152" t="s">
        <v>19</v>
      </c>
      <c r="B26" s="152"/>
      <c r="C26" s="79"/>
      <c r="D26" s="152" t="s">
        <v>100</v>
      </c>
      <c r="E26" s="152"/>
    </row>
    <row r="27" spans="1:5" x14ac:dyDescent="0.2">
      <c r="A27" s="152" t="s">
        <v>25</v>
      </c>
      <c r="B27" s="152"/>
      <c r="C27" s="79"/>
      <c r="D27" s="152" t="s">
        <v>105</v>
      </c>
      <c r="E27" s="152"/>
    </row>
    <row r="28" spans="1:5" x14ac:dyDescent="0.2">
      <c r="A28" s="152" t="s">
        <v>0</v>
      </c>
      <c r="B28" s="152"/>
      <c r="C28" s="79"/>
      <c r="D28" s="152" t="s">
        <v>104</v>
      </c>
      <c r="E28" s="152"/>
    </row>
    <row r="32" spans="1:5" x14ac:dyDescent="0.2">
      <c r="A32" s="154" t="s">
        <v>16</v>
      </c>
      <c r="B32" s="154"/>
      <c r="C32" s="111"/>
      <c r="D32" s="154" t="s">
        <v>24</v>
      </c>
      <c r="E32" s="154"/>
    </row>
    <row r="33" spans="1:5" x14ac:dyDescent="0.2">
      <c r="A33" s="152" t="s">
        <v>17</v>
      </c>
      <c r="B33" s="152"/>
      <c r="C33" s="79"/>
      <c r="D33" s="152" t="s">
        <v>20</v>
      </c>
      <c r="E33" s="152"/>
    </row>
    <row r="34" spans="1:5" x14ac:dyDescent="0.2">
      <c r="A34" s="152" t="s">
        <v>18</v>
      </c>
      <c r="B34" s="152"/>
      <c r="C34" s="79"/>
      <c r="D34" s="152" t="s">
        <v>23</v>
      </c>
      <c r="E34" s="152"/>
    </row>
  </sheetData>
  <mergeCells count="24">
    <mergeCell ref="A34:B34"/>
    <mergeCell ref="D34:E34"/>
    <mergeCell ref="A28:B28"/>
    <mergeCell ref="D28:E28"/>
    <mergeCell ref="A32:B32"/>
    <mergeCell ref="D32:E32"/>
    <mergeCell ref="A33:B33"/>
    <mergeCell ref="D33:E33"/>
    <mergeCell ref="A25:B25"/>
    <mergeCell ref="D25:E25"/>
    <mergeCell ref="A26:B26"/>
    <mergeCell ref="D26:E26"/>
    <mergeCell ref="A27:B27"/>
    <mergeCell ref="D27:E27"/>
    <mergeCell ref="D23:E23"/>
    <mergeCell ref="A1:E1"/>
    <mergeCell ref="A2:E2"/>
    <mergeCell ref="A3:E3"/>
    <mergeCell ref="A4:E4"/>
    <mergeCell ref="C6:D6"/>
    <mergeCell ref="C7:D7"/>
    <mergeCell ref="C9:D9"/>
    <mergeCell ref="C12:D12"/>
    <mergeCell ref="C13:D13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5" orientation="portrait" r:id="rId1"/>
  <rowBreaks count="1" manualBreakCount="1">
    <brk id="3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9"/>
  <sheetViews>
    <sheetView view="pageBreakPreview" topLeftCell="A7" zoomScale="82" zoomScaleNormal="100" zoomScaleSheetLayoutView="82" workbookViewId="0">
      <selection activeCell="M29" sqref="M29"/>
    </sheetView>
  </sheetViews>
  <sheetFormatPr defaultRowHeight="14.25" x14ac:dyDescent="0.2"/>
  <cols>
    <col min="1" max="1" width="4.28515625" style="6" customWidth="1"/>
    <col min="2" max="2" width="50" style="6" customWidth="1"/>
    <col min="3" max="3" width="3" style="6" customWidth="1"/>
    <col min="4" max="4" width="52.28515625" style="6" customWidth="1"/>
    <col min="5" max="5" width="8" style="6" customWidth="1"/>
    <col min="6" max="16384" width="9.140625" style="6"/>
  </cols>
  <sheetData>
    <row r="1" spans="1:5" ht="15" x14ac:dyDescent="0.25">
      <c r="A1" s="149" t="s">
        <v>32</v>
      </c>
      <c r="B1" s="149"/>
      <c r="C1" s="149"/>
      <c r="D1" s="149"/>
      <c r="E1" s="149"/>
    </row>
    <row r="2" spans="1:5" ht="15" x14ac:dyDescent="0.25">
      <c r="A2" s="149" t="s">
        <v>33</v>
      </c>
      <c r="B2" s="149"/>
      <c r="C2" s="149"/>
      <c r="D2" s="149"/>
      <c r="E2" s="149"/>
    </row>
    <row r="3" spans="1:5" ht="15" x14ac:dyDescent="0.25">
      <c r="A3" s="149" t="s">
        <v>28</v>
      </c>
      <c r="B3" s="149"/>
      <c r="C3" s="149"/>
      <c r="D3" s="149"/>
      <c r="E3" s="149"/>
    </row>
    <row r="4" spans="1:5" ht="15" x14ac:dyDescent="0.25">
      <c r="A4" s="149" t="s">
        <v>0</v>
      </c>
      <c r="B4" s="149"/>
      <c r="C4" s="149"/>
      <c r="D4" s="149"/>
      <c r="E4" s="149"/>
    </row>
    <row r="5" spans="1:5" ht="15.75" thickBot="1" x14ac:dyDescent="0.3">
      <c r="A5" s="5"/>
      <c r="B5" s="5"/>
      <c r="C5" s="5"/>
      <c r="D5" s="5"/>
      <c r="E5" s="5"/>
    </row>
    <row r="6" spans="1:5" s="58" customFormat="1" ht="15.75" customHeight="1" thickTop="1" x14ac:dyDescent="0.2">
      <c r="A6" s="9" t="s">
        <v>1</v>
      </c>
      <c r="B6" s="10" t="s">
        <v>27</v>
      </c>
      <c r="C6" s="150" t="s">
        <v>2</v>
      </c>
      <c r="D6" s="151"/>
      <c r="E6" s="11" t="s">
        <v>3</v>
      </c>
    </row>
    <row r="7" spans="1:5" ht="15" customHeight="1" x14ac:dyDescent="0.2">
      <c r="A7" s="18" t="s">
        <v>4</v>
      </c>
      <c r="B7" s="19" t="s">
        <v>5</v>
      </c>
      <c r="C7" s="147" t="s">
        <v>6</v>
      </c>
      <c r="D7" s="148"/>
      <c r="E7" s="20" t="s">
        <v>7</v>
      </c>
    </row>
    <row r="8" spans="1:5" s="59" customFormat="1" ht="31.5" customHeight="1" x14ac:dyDescent="0.25">
      <c r="A8" s="178">
        <v>1</v>
      </c>
      <c r="B8" s="175" t="s">
        <v>72</v>
      </c>
      <c r="C8" s="59" t="s">
        <v>80</v>
      </c>
      <c r="D8" s="184" t="s">
        <v>90</v>
      </c>
      <c r="E8" s="53">
        <v>0.9</v>
      </c>
    </row>
    <row r="9" spans="1:5" s="59" customFormat="1" ht="15" customHeight="1" x14ac:dyDescent="0.25">
      <c r="A9" s="179"/>
      <c r="B9" s="176"/>
      <c r="C9" s="59" t="s">
        <v>81</v>
      </c>
      <c r="D9" s="185" t="s">
        <v>91</v>
      </c>
      <c r="E9" s="48">
        <v>59</v>
      </c>
    </row>
    <row r="10" spans="1:5" s="59" customFormat="1" ht="15" customHeight="1" x14ac:dyDescent="0.25">
      <c r="A10" s="179"/>
      <c r="B10" s="176"/>
      <c r="C10" s="59" t="s">
        <v>82</v>
      </c>
      <c r="D10" s="185" t="s">
        <v>92</v>
      </c>
      <c r="E10" s="54">
        <v>0.87</v>
      </c>
    </row>
    <row r="11" spans="1:5" s="59" customFormat="1" x14ac:dyDescent="0.25">
      <c r="A11" s="180"/>
      <c r="B11" s="177"/>
      <c r="C11" s="59" t="s">
        <v>83</v>
      </c>
      <c r="D11" s="185" t="s">
        <v>93</v>
      </c>
      <c r="E11" s="54">
        <v>0.05</v>
      </c>
    </row>
    <row r="12" spans="1:5" s="63" customFormat="1" ht="15.75" customHeight="1" thickBot="1" x14ac:dyDescent="0.25">
      <c r="A12" s="60"/>
      <c r="B12" s="61"/>
      <c r="C12" s="156"/>
      <c r="D12" s="157"/>
      <c r="E12" s="62"/>
    </row>
    <row r="13" spans="1:5" ht="15" thickTop="1" x14ac:dyDescent="0.2"/>
    <row r="14" spans="1:5" ht="15" thickBot="1" x14ac:dyDescent="0.25">
      <c r="A14" s="6" t="s">
        <v>8</v>
      </c>
    </row>
    <row r="15" spans="1:5" s="58" customFormat="1" ht="25.5" customHeight="1" thickTop="1" x14ac:dyDescent="0.2">
      <c r="A15" s="9" t="s">
        <v>9</v>
      </c>
      <c r="B15" s="10" t="s">
        <v>10</v>
      </c>
      <c r="C15" s="158" t="s">
        <v>12</v>
      </c>
      <c r="D15" s="159"/>
      <c r="E15" s="11" t="s">
        <v>94</v>
      </c>
    </row>
    <row r="16" spans="1:5" ht="15" customHeight="1" x14ac:dyDescent="0.2">
      <c r="A16" s="21" t="s">
        <v>4</v>
      </c>
      <c r="B16" s="22" t="s">
        <v>5</v>
      </c>
      <c r="C16" s="160" t="s">
        <v>6</v>
      </c>
      <c r="D16" s="161"/>
      <c r="E16" s="23" t="s">
        <v>7</v>
      </c>
    </row>
    <row r="17" spans="1:5" s="122" customFormat="1" ht="33" customHeight="1" x14ac:dyDescent="0.25">
      <c r="A17" s="117"/>
      <c r="B17" s="118" t="s">
        <v>34</v>
      </c>
      <c r="C17" s="119"/>
      <c r="D17" s="120">
        <f>SUM(D18:D24)</f>
        <v>13209966000</v>
      </c>
      <c r="E17" s="121"/>
    </row>
    <row r="18" spans="1:5" s="50" customFormat="1" x14ac:dyDescent="0.2">
      <c r="A18" s="66">
        <v>1</v>
      </c>
      <c r="B18" s="112" t="s">
        <v>35</v>
      </c>
      <c r="C18" s="106"/>
      <c r="D18" s="113">
        <f>[1]Sheet1!$A$2</f>
        <v>5364200000</v>
      </c>
      <c r="E18" s="68" t="s">
        <v>15</v>
      </c>
    </row>
    <row r="19" spans="1:5" s="50" customFormat="1" ht="14.25" customHeight="1" x14ac:dyDescent="0.2">
      <c r="A19" s="69">
        <v>2</v>
      </c>
      <c r="B19" s="112" t="s">
        <v>36</v>
      </c>
      <c r="C19" s="106"/>
      <c r="D19" s="114">
        <f>[1]Sheet1!$A$3</f>
        <v>6092032000</v>
      </c>
      <c r="E19" s="37" t="s">
        <v>15</v>
      </c>
    </row>
    <row r="20" spans="1:5" s="50" customFormat="1" x14ac:dyDescent="0.2">
      <c r="A20" s="69">
        <v>3</v>
      </c>
      <c r="B20" s="112" t="s">
        <v>37</v>
      </c>
      <c r="C20" s="106"/>
      <c r="D20" s="114">
        <f>[1]Sheet1!$A$4</f>
        <v>299200000</v>
      </c>
      <c r="E20" s="37" t="s">
        <v>15</v>
      </c>
    </row>
    <row r="21" spans="1:5" s="50" customFormat="1" x14ac:dyDescent="0.2">
      <c r="A21" s="69">
        <v>4</v>
      </c>
      <c r="B21" s="112" t="s">
        <v>38</v>
      </c>
      <c r="C21" s="106"/>
      <c r="D21" s="114">
        <f>[1]Sheet1!$A$5</f>
        <v>1007786000</v>
      </c>
      <c r="E21" s="37" t="s">
        <v>15</v>
      </c>
    </row>
    <row r="22" spans="1:5" s="50" customFormat="1" x14ac:dyDescent="0.2">
      <c r="A22" s="69">
        <v>5</v>
      </c>
      <c r="B22" s="49" t="s">
        <v>14</v>
      </c>
      <c r="C22" s="106"/>
      <c r="D22" s="128">
        <f>[1]Sheet1!$A$6</f>
        <v>180448000</v>
      </c>
      <c r="E22" s="37" t="s">
        <v>15</v>
      </c>
    </row>
    <row r="23" spans="1:5" s="50" customFormat="1" ht="28.5" x14ac:dyDescent="0.25">
      <c r="A23" s="69">
        <v>6</v>
      </c>
      <c r="B23" s="127" t="s">
        <v>39</v>
      </c>
      <c r="C23" s="129"/>
      <c r="D23" s="128">
        <f>[1]Sheet1!$A$7</f>
        <v>140300000</v>
      </c>
      <c r="E23" s="37" t="s">
        <v>15</v>
      </c>
    </row>
    <row r="24" spans="1:5" s="50" customFormat="1" x14ac:dyDescent="0.25">
      <c r="A24" s="69">
        <v>7</v>
      </c>
      <c r="B24" s="127" t="s">
        <v>40</v>
      </c>
      <c r="C24" s="129"/>
      <c r="D24" s="128">
        <f>[1]Sheet1!$A$8</f>
        <v>126000000</v>
      </c>
      <c r="E24" s="37" t="s">
        <v>15</v>
      </c>
    </row>
    <row r="25" spans="1:5" x14ac:dyDescent="0.2">
      <c r="A25" s="71"/>
      <c r="B25" s="72"/>
      <c r="C25" s="116"/>
      <c r="D25" s="115"/>
      <c r="E25" s="73"/>
    </row>
    <row r="26" spans="1:5" s="5" customFormat="1" ht="15.75" thickBot="1" x14ac:dyDescent="0.3">
      <c r="A26" s="74"/>
      <c r="B26" s="75" t="s">
        <v>26</v>
      </c>
      <c r="C26" s="109"/>
      <c r="D26" s="105">
        <f>D17</f>
        <v>13209966000</v>
      </c>
      <c r="E26" s="39"/>
    </row>
    <row r="27" spans="1:5" ht="15" thickTop="1" x14ac:dyDescent="0.2"/>
    <row r="28" spans="1:5" x14ac:dyDescent="0.2">
      <c r="D28" s="152" t="s">
        <v>41</v>
      </c>
      <c r="E28" s="152"/>
    </row>
    <row r="30" spans="1:5" ht="15" x14ac:dyDescent="0.25">
      <c r="A30" s="149" t="s">
        <v>84</v>
      </c>
      <c r="B30" s="149"/>
      <c r="C30" s="44"/>
      <c r="D30" s="149" t="s">
        <v>85</v>
      </c>
      <c r="E30" s="149"/>
    </row>
    <row r="31" spans="1:5" x14ac:dyDescent="0.2">
      <c r="A31" s="152" t="s">
        <v>19</v>
      </c>
      <c r="B31" s="152"/>
      <c r="C31" s="79"/>
      <c r="D31" s="152" t="s">
        <v>31</v>
      </c>
      <c r="E31" s="152"/>
    </row>
    <row r="32" spans="1:5" x14ac:dyDescent="0.2">
      <c r="A32" s="152" t="s">
        <v>25</v>
      </c>
      <c r="B32" s="152"/>
      <c r="C32" s="79"/>
      <c r="D32" s="152" t="s">
        <v>30</v>
      </c>
      <c r="E32" s="152"/>
    </row>
    <row r="33" spans="1:5" x14ac:dyDescent="0.2">
      <c r="A33" s="152" t="s">
        <v>89</v>
      </c>
      <c r="B33" s="152"/>
      <c r="C33" s="79"/>
      <c r="D33" s="152" t="s">
        <v>89</v>
      </c>
      <c r="E33" s="152"/>
    </row>
    <row r="37" spans="1:5" x14ac:dyDescent="0.2">
      <c r="A37" s="154" t="s">
        <v>16</v>
      </c>
      <c r="B37" s="154"/>
      <c r="C37" s="111"/>
      <c r="D37" s="154" t="s">
        <v>42</v>
      </c>
      <c r="E37" s="154"/>
    </row>
    <row r="38" spans="1:5" x14ac:dyDescent="0.2">
      <c r="A38" s="152" t="s">
        <v>17</v>
      </c>
      <c r="B38" s="152"/>
      <c r="C38" s="79"/>
      <c r="D38" s="152" t="s">
        <v>20</v>
      </c>
      <c r="E38" s="152"/>
    </row>
    <row r="39" spans="1:5" x14ac:dyDescent="0.2">
      <c r="A39" s="152" t="s">
        <v>18</v>
      </c>
      <c r="B39" s="152"/>
      <c r="C39" s="79"/>
      <c r="D39" s="152" t="s">
        <v>43</v>
      </c>
      <c r="E39" s="152"/>
    </row>
  </sheetData>
  <mergeCells count="26">
    <mergeCell ref="A39:B39"/>
    <mergeCell ref="D39:E39"/>
    <mergeCell ref="A33:B33"/>
    <mergeCell ref="D33:E33"/>
    <mergeCell ref="A37:B37"/>
    <mergeCell ref="D37:E37"/>
    <mergeCell ref="A38:B38"/>
    <mergeCell ref="D38:E38"/>
    <mergeCell ref="A30:B30"/>
    <mergeCell ref="D30:E30"/>
    <mergeCell ref="A31:B31"/>
    <mergeCell ref="D31:E31"/>
    <mergeCell ref="A32:B32"/>
    <mergeCell ref="D32:E32"/>
    <mergeCell ref="D28:E28"/>
    <mergeCell ref="A1:E1"/>
    <mergeCell ref="A2:E2"/>
    <mergeCell ref="A3:E3"/>
    <mergeCell ref="A4:E4"/>
    <mergeCell ref="C6:D6"/>
    <mergeCell ref="C7:D7"/>
    <mergeCell ref="A8:A11"/>
    <mergeCell ref="B8:B11"/>
    <mergeCell ref="C12:D12"/>
    <mergeCell ref="C15:D15"/>
    <mergeCell ref="C16:D16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4" orientation="portrait" r:id="rId1"/>
  <rowBreaks count="1" manualBreakCount="1">
    <brk id="39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9"/>
  <sheetViews>
    <sheetView tabSelected="1" view="pageBreakPreview" topLeftCell="A7" zoomScale="82" zoomScaleNormal="100" zoomScaleSheetLayoutView="82" workbookViewId="0">
      <selection activeCell="K24" sqref="K24"/>
    </sheetView>
  </sheetViews>
  <sheetFormatPr defaultRowHeight="14.25" x14ac:dyDescent="0.2"/>
  <cols>
    <col min="1" max="1" width="4.28515625" style="6" customWidth="1"/>
    <col min="2" max="2" width="52.5703125" style="6" customWidth="1"/>
    <col min="3" max="3" width="3" style="6" customWidth="1"/>
    <col min="4" max="4" width="45.85546875" style="6" customWidth="1"/>
    <col min="5" max="5" width="9.7109375" style="6" customWidth="1"/>
    <col min="6" max="16384" width="9.140625" style="6"/>
  </cols>
  <sheetData>
    <row r="1" spans="1:5" ht="15" x14ac:dyDescent="0.25">
      <c r="A1" s="149" t="s">
        <v>32</v>
      </c>
      <c r="B1" s="149"/>
      <c r="C1" s="149"/>
      <c r="D1" s="149"/>
      <c r="E1" s="149"/>
    </row>
    <row r="2" spans="1:5" ht="15" x14ac:dyDescent="0.25">
      <c r="A2" s="149" t="s">
        <v>99</v>
      </c>
      <c r="B2" s="149"/>
      <c r="C2" s="149"/>
      <c r="D2" s="149"/>
      <c r="E2" s="149"/>
    </row>
    <row r="3" spans="1:5" ht="15" x14ac:dyDescent="0.25">
      <c r="A3" s="149" t="s">
        <v>28</v>
      </c>
      <c r="B3" s="149"/>
      <c r="C3" s="149"/>
      <c r="D3" s="149"/>
      <c r="E3" s="149"/>
    </row>
    <row r="4" spans="1:5" ht="15" x14ac:dyDescent="0.25">
      <c r="A4" s="149" t="s">
        <v>0</v>
      </c>
      <c r="B4" s="149"/>
      <c r="C4" s="149"/>
      <c r="D4" s="149"/>
      <c r="E4" s="149"/>
    </row>
    <row r="5" spans="1:5" ht="15.75" thickBot="1" x14ac:dyDescent="0.3">
      <c r="A5" s="5"/>
      <c r="B5" s="5"/>
      <c r="C5" s="5"/>
      <c r="D5" s="5"/>
      <c r="E5" s="5"/>
    </row>
    <row r="6" spans="1:5" s="58" customFormat="1" ht="15.75" customHeight="1" thickTop="1" x14ac:dyDescent="0.2">
      <c r="A6" s="9" t="s">
        <v>1</v>
      </c>
      <c r="B6" s="10" t="s">
        <v>27</v>
      </c>
      <c r="C6" s="150" t="s">
        <v>2</v>
      </c>
      <c r="D6" s="151"/>
      <c r="E6" s="11" t="s">
        <v>3</v>
      </c>
    </row>
    <row r="7" spans="1:5" ht="15" customHeight="1" x14ac:dyDescent="0.2">
      <c r="A7" s="18" t="s">
        <v>4</v>
      </c>
      <c r="B7" s="19" t="s">
        <v>5</v>
      </c>
      <c r="C7" s="147" t="s">
        <v>6</v>
      </c>
      <c r="D7" s="148"/>
      <c r="E7" s="20" t="s">
        <v>7</v>
      </c>
    </row>
    <row r="8" spans="1:5" s="59" customFormat="1" ht="27.75" customHeight="1" x14ac:dyDescent="0.25">
      <c r="A8" s="136">
        <v>1</v>
      </c>
      <c r="B8" s="137" t="s">
        <v>114</v>
      </c>
      <c r="C8" s="59" t="s">
        <v>80</v>
      </c>
      <c r="D8" s="137" t="s">
        <v>115</v>
      </c>
      <c r="E8" s="87">
        <v>0.92</v>
      </c>
    </row>
    <row r="9" spans="1:5" s="59" customFormat="1" ht="27.75" customHeight="1" x14ac:dyDescent="0.25">
      <c r="A9" s="136"/>
      <c r="B9" s="137"/>
      <c r="C9" s="144" t="s">
        <v>81</v>
      </c>
      <c r="D9" s="123" t="s">
        <v>116</v>
      </c>
      <c r="E9" s="143">
        <v>0.23</v>
      </c>
    </row>
    <row r="10" spans="1:5" s="59" customFormat="1" ht="27.75" customHeight="1" x14ac:dyDescent="0.25">
      <c r="A10" s="136"/>
      <c r="B10" s="137"/>
      <c r="C10" s="144" t="s">
        <v>82</v>
      </c>
      <c r="D10" s="123" t="s">
        <v>117</v>
      </c>
      <c r="E10" s="146">
        <v>0.36899999999999999</v>
      </c>
    </row>
    <row r="11" spans="1:5" s="59" customFormat="1" ht="27.75" customHeight="1" x14ac:dyDescent="0.25">
      <c r="A11" s="136"/>
      <c r="B11" s="137"/>
      <c r="C11" s="144" t="s">
        <v>83</v>
      </c>
      <c r="D11" s="145" t="s">
        <v>97</v>
      </c>
      <c r="E11" s="143">
        <v>0.71</v>
      </c>
    </row>
    <row r="12" spans="1:5" s="59" customFormat="1" ht="27.75" customHeight="1" x14ac:dyDescent="0.25">
      <c r="A12" s="136"/>
      <c r="B12" s="137"/>
      <c r="C12" s="144" t="s">
        <v>119</v>
      </c>
      <c r="D12" s="145" t="s">
        <v>118</v>
      </c>
      <c r="E12" s="143"/>
    </row>
    <row r="13" spans="1:5" s="63" customFormat="1" ht="15.75" customHeight="1" thickBot="1" x14ac:dyDescent="0.25">
      <c r="A13" s="60"/>
      <c r="B13" s="61"/>
      <c r="C13" s="156"/>
      <c r="D13" s="157"/>
      <c r="E13" s="62"/>
    </row>
    <row r="14" spans="1:5" ht="15" thickTop="1" x14ac:dyDescent="0.2"/>
    <row r="15" spans="1:5" ht="15" thickBot="1" x14ac:dyDescent="0.25">
      <c r="A15" s="6" t="s">
        <v>8</v>
      </c>
    </row>
    <row r="16" spans="1:5" s="58" customFormat="1" ht="25.5" customHeight="1" thickTop="1" x14ac:dyDescent="0.2">
      <c r="A16" s="9" t="s">
        <v>9</v>
      </c>
      <c r="B16" s="10" t="s">
        <v>10</v>
      </c>
      <c r="C16" s="158" t="s">
        <v>12</v>
      </c>
      <c r="D16" s="159"/>
      <c r="E16" s="11" t="s">
        <v>94</v>
      </c>
    </row>
    <row r="17" spans="1:5" ht="15" customHeight="1" x14ac:dyDescent="0.2">
      <c r="A17" s="21" t="s">
        <v>4</v>
      </c>
      <c r="B17" s="22" t="s">
        <v>5</v>
      </c>
      <c r="C17" s="160" t="s">
        <v>6</v>
      </c>
      <c r="D17" s="161"/>
      <c r="E17" s="23" t="s">
        <v>7</v>
      </c>
    </row>
    <row r="18" spans="1:5" s="122" customFormat="1" ht="20.25" customHeight="1" x14ac:dyDescent="0.25">
      <c r="A18" s="117"/>
      <c r="B18" s="124" t="str">
        <f>[1]Sheet1!$C$23</f>
        <v>Progam Pengembangan Sumber Daya Manusia ASN</v>
      </c>
      <c r="C18" s="119"/>
      <c r="D18" s="120">
        <f>SUM(D19:D24)</f>
        <v>7918509500</v>
      </c>
      <c r="E18" s="121"/>
    </row>
    <row r="19" spans="1:5" s="50" customFormat="1" x14ac:dyDescent="0.2">
      <c r="A19" s="66">
        <v>1</v>
      </c>
      <c r="B19" s="82" t="str">
        <f>[1]Sheet1!$C$24</f>
        <v>Pengembangan Kompetensi Dasar dan Manajerial</v>
      </c>
      <c r="C19" s="106"/>
      <c r="D19" s="125">
        <f>[1]Sheet1!$A$24</f>
        <v>2405094000</v>
      </c>
      <c r="E19" s="68" t="s">
        <v>15</v>
      </c>
    </row>
    <row r="20" spans="1:5" s="50" customFormat="1" ht="14.25" customHeight="1" x14ac:dyDescent="0.2">
      <c r="A20" s="69">
        <v>2</v>
      </c>
      <c r="B20" s="82" t="str">
        <f>[1]Sheet1!$C$25</f>
        <v>Ujian Dinas dan Seleksi Diklatpim III dan IV</v>
      </c>
      <c r="C20" s="106"/>
      <c r="D20" s="126">
        <f>[1]Sheet1!$A$25</f>
        <v>0</v>
      </c>
      <c r="E20" s="37" t="s">
        <v>15</v>
      </c>
    </row>
    <row r="21" spans="1:5" s="50" customFormat="1" x14ac:dyDescent="0.2">
      <c r="A21" s="69">
        <v>3</v>
      </c>
      <c r="B21" s="82" t="str">
        <f>[1]Sheet1!$C$26</f>
        <v>Pengembangan Kompetensi Teknis dan Fungsional</v>
      </c>
      <c r="C21" s="106"/>
      <c r="D21" s="126">
        <f>[1]Sheet1!$A$26</f>
        <v>3086996500</v>
      </c>
      <c r="E21" s="37" t="s">
        <v>15</v>
      </c>
    </row>
    <row r="22" spans="1:5" s="50" customFormat="1" x14ac:dyDescent="0.2">
      <c r="A22" s="69">
        <v>4</v>
      </c>
      <c r="B22" s="82" t="str">
        <f>[1]Sheet1!$C$27</f>
        <v>Peningkatan Pendidikan Formal</v>
      </c>
      <c r="C22" s="106"/>
      <c r="D22" s="126">
        <f>[1]Sheet1!$A$27</f>
        <v>2128510000</v>
      </c>
      <c r="E22" s="37" t="s">
        <v>15</v>
      </c>
    </row>
    <row r="23" spans="1:5" s="50" customFormat="1" x14ac:dyDescent="0.2">
      <c r="A23" s="69">
        <v>5</v>
      </c>
      <c r="B23" s="82" t="str">
        <f>[1]Sheet1!$C$28</f>
        <v>Peningkatan Mutu Kediklatan</v>
      </c>
      <c r="C23" s="106"/>
      <c r="D23" s="126">
        <f>[1]Sheet1!$A$28</f>
        <v>297909000</v>
      </c>
      <c r="E23" s="37" t="s">
        <v>15</v>
      </c>
    </row>
    <row r="24" spans="1:5" s="50" customFormat="1" x14ac:dyDescent="0.2">
      <c r="A24" s="69">
        <v>6</v>
      </c>
      <c r="B24" s="82" t="str">
        <f>[1]Sheet1!$C$29</f>
        <v>Pengukuran dan Pemetaan Kompetensi ASN</v>
      </c>
      <c r="C24" s="106"/>
      <c r="D24" s="126">
        <f>[1]Sheet1!$A$29</f>
        <v>0</v>
      </c>
      <c r="E24" s="37"/>
    </row>
    <row r="25" spans="1:5" x14ac:dyDescent="0.2">
      <c r="A25" s="71"/>
      <c r="B25" s="72"/>
      <c r="C25" s="116"/>
      <c r="D25" s="115"/>
      <c r="E25" s="73"/>
    </row>
    <row r="26" spans="1:5" s="5" customFormat="1" ht="15.75" thickBot="1" x14ac:dyDescent="0.3">
      <c r="A26" s="74"/>
      <c r="B26" s="75" t="s">
        <v>26</v>
      </c>
      <c r="C26" s="109"/>
      <c r="D26" s="105">
        <f>D18</f>
        <v>7918509500</v>
      </c>
      <c r="E26" s="39"/>
    </row>
    <row r="27" spans="1:5" ht="15" thickTop="1" x14ac:dyDescent="0.2"/>
    <row r="28" spans="1:5" x14ac:dyDescent="0.2">
      <c r="D28" s="152" t="s">
        <v>41</v>
      </c>
      <c r="E28" s="152"/>
    </row>
    <row r="30" spans="1:5" ht="15" x14ac:dyDescent="0.25">
      <c r="A30" s="149" t="s">
        <v>84</v>
      </c>
      <c r="B30" s="149"/>
      <c r="C30" s="44"/>
      <c r="D30" s="149" t="s">
        <v>85</v>
      </c>
      <c r="E30" s="149"/>
    </row>
    <row r="31" spans="1:5" x14ac:dyDescent="0.2">
      <c r="A31" s="152" t="s">
        <v>19</v>
      </c>
      <c r="B31" s="152"/>
      <c r="C31" s="79"/>
      <c r="D31" s="152" t="s">
        <v>100</v>
      </c>
      <c r="E31" s="152"/>
    </row>
    <row r="32" spans="1:5" x14ac:dyDescent="0.2">
      <c r="A32" s="152" t="s">
        <v>25</v>
      </c>
      <c r="B32" s="152"/>
      <c r="C32" s="79"/>
      <c r="D32" s="152" t="s">
        <v>103</v>
      </c>
      <c r="E32" s="152"/>
    </row>
    <row r="33" spans="1:5" x14ac:dyDescent="0.2">
      <c r="A33" s="152" t="s">
        <v>89</v>
      </c>
      <c r="B33" s="152"/>
      <c r="C33" s="79"/>
      <c r="D33" s="152"/>
      <c r="E33" s="152"/>
    </row>
    <row r="37" spans="1:5" x14ac:dyDescent="0.2">
      <c r="A37" s="154" t="s">
        <v>16</v>
      </c>
      <c r="B37" s="154"/>
      <c r="C37" s="111"/>
      <c r="D37" s="154" t="s">
        <v>53</v>
      </c>
      <c r="E37" s="154"/>
    </row>
    <row r="38" spans="1:5" x14ac:dyDescent="0.2">
      <c r="A38" s="152" t="s">
        <v>17</v>
      </c>
      <c r="B38" s="152"/>
      <c r="C38" s="79"/>
      <c r="D38" s="152" t="s">
        <v>101</v>
      </c>
      <c r="E38" s="152"/>
    </row>
    <row r="39" spans="1:5" x14ac:dyDescent="0.2">
      <c r="A39" s="152" t="s">
        <v>18</v>
      </c>
      <c r="B39" s="152"/>
      <c r="C39" s="79"/>
      <c r="D39" s="152" t="s">
        <v>54</v>
      </c>
      <c r="E39" s="152"/>
    </row>
  </sheetData>
  <mergeCells count="24">
    <mergeCell ref="A39:B39"/>
    <mergeCell ref="D39:E39"/>
    <mergeCell ref="A33:B33"/>
    <mergeCell ref="D33:E33"/>
    <mergeCell ref="A37:B37"/>
    <mergeCell ref="D37:E37"/>
    <mergeCell ref="A38:B38"/>
    <mergeCell ref="D38:E38"/>
    <mergeCell ref="A30:B30"/>
    <mergeCell ref="D30:E30"/>
    <mergeCell ref="A31:B31"/>
    <mergeCell ref="D31:E31"/>
    <mergeCell ref="A32:B32"/>
    <mergeCell ref="D32:E32"/>
    <mergeCell ref="C7:D7"/>
    <mergeCell ref="C13:D13"/>
    <mergeCell ref="C16:D16"/>
    <mergeCell ref="C17:D17"/>
    <mergeCell ref="D28:E28"/>
    <mergeCell ref="A1:E1"/>
    <mergeCell ref="A2:E2"/>
    <mergeCell ref="A3:E3"/>
    <mergeCell ref="A4:E4"/>
    <mergeCell ref="C6:D6"/>
  </mergeCells>
  <printOptions horizontalCentered="1"/>
  <pageMargins left="0.27559055118110237" right="0.11811023622047245" top="0.35433070866141736" bottom="0.19685039370078741" header="0.23622047244094491" footer="0.15748031496062992"/>
  <pageSetup paperSize="9" scale="85" orientation="portrait" r:id="rId1"/>
  <rowBreaks count="1" manualBreakCount="1">
    <brk id="39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zoomScaleNormal="100" zoomScaleSheetLayoutView="100" workbookViewId="0">
      <selection activeCell="C18" sqref="C18:C21"/>
    </sheetView>
  </sheetViews>
  <sheetFormatPr defaultRowHeight="14.25" x14ac:dyDescent="0.2"/>
  <cols>
    <col min="1" max="1" width="4.28515625" style="6" customWidth="1"/>
    <col min="2" max="2" width="77" style="6" customWidth="1"/>
    <col min="3" max="3" width="52.140625" style="6" customWidth="1"/>
    <col min="4" max="4" width="26.140625" style="6" customWidth="1"/>
    <col min="5" max="16384" width="9.140625" style="6"/>
  </cols>
  <sheetData>
    <row r="1" spans="1:4" ht="15" x14ac:dyDescent="0.25">
      <c r="A1" s="149" t="s">
        <v>32</v>
      </c>
      <c r="B1" s="149"/>
      <c r="C1" s="149"/>
      <c r="D1" s="149"/>
    </row>
    <row r="2" spans="1:4" ht="15" x14ac:dyDescent="0.25">
      <c r="A2" s="149" t="s">
        <v>45</v>
      </c>
      <c r="B2" s="149"/>
      <c r="C2" s="149"/>
      <c r="D2" s="149"/>
    </row>
    <row r="3" spans="1:4" ht="15" x14ac:dyDescent="0.25">
      <c r="A3" s="149" t="s">
        <v>28</v>
      </c>
      <c r="B3" s="149"/>
      <c r="C3" s="149"/>
      <c r="D3" s="149"/>
    </row>
    <row r="4" spans="1:4" ht="15" x14ac:dyDescent="0.25">
      <c r="A4" s="149" t="s">
        <v>0</v>
      </c>
      <c r="B4" s="149"/>
      <c r="C4" s="149"/>
      <c r="D4" s="149"/>
    </row>
    <row r="5" spans="1:4" ht="15.75" thickBot="1" x14ac:dyDescent="0.3">
      <c r="A5" s="5"/>
      <c r="B5" s="5"/>
      <c r="C5" s="5"/>
      <c r="D5" s="5"/>
    </row>
    <row r="6" spans="1:4" s="58" customFormat="1" ht="13.5" thickTop="1" x14ac:dyDescent="0.2">
      <c r="A6" s="9" t="s">
        <v>1</v>
      </c>
      <c r="B6" s="10" t="s">
        <v>27</v>
      </c>
      <c r="C6" s="10" t="s">
        <v>2</v>
      </c>
      <c r="D6" s="11" t="s">
        <v>3</v>
      </c>
    </row>
    <row r="7" spans="1:4" x14ac:dyDescent="0.2">
      <c r="A7" s="18" t="s">
        <v>4</v>
      </c>
      <c r="B7" s="19" t="s">
        <v>5</v>
      </c>
      <c r="C7" s="19" t="s">
        <v>6</v>
      </c>
      <c r="D7" s="20" t="s">
        <v>7</v>
      </c>
    </row>
    <row r="8" spans="1:4" s="59" customFormat="1" ht="15" customHeight="1" x14ac:dyDescent="0.25">
      <c r="A8" s="162">
        <v>1</v>
      </c>
      <c r="B8" s="165" t="s">
        <v>73</v>
      </c>
      <c r="C8" s="46" t="s">
        <v>74</v>
      </c>
      <c r="D8" s="53">
        <v>0.56000000000000005</v>
      </c>
    </row>
    <row r="9" spans="1:4" s="59" customFormat="1" ht="15" customHeight="1" x14ac:dyDescent="0.25">
      <c r="A9" s="163"/>
      <c r="B9" s="166"/>
      <c r="C9" s="47" t="s">
        <v>75</v>
      </c>
      <c r="D9" s="54">
        <v>0.78</v>
      </c>
    </row>
    <row r="10" spans="1:4" s="59" customFormat="1" ht="15" customHeight="1" x14ac:dyDescent="0.25">
      <c r="A10" s="163"/>
      <c r="B10" s="166"/>
      <c r="C10" s="47" t="s">
        <v>76</v>
      </c>
      <c r="D10" s="80">
        <v>1.6999999999999999E-3</v>
      </c>
    </row>
    <row r="11" spans="1:4" s="59" customFormat="1" ht="15" customHeight="1" x14ac:dyDescent="0.25">
      <c r="A11" s="164"/>
      <c r="B11" s="167"/>
      <c r="C11" s="47" t="s">
        <v>77</v>
      </c>
      <c r="D11" s="80">
        <v>2.1700000000000001E-2</v>
      </c>
    </row>
    <row r="12" spans="1:4" ht="15" thickBot="1" x14ac:dyDescent="0.25">
      <c r="A12" s="76"/>
      <c r="B12" s="77"/>
      <c r="C12" s="81"/>
      <c r="D12" s="78"/>
    </row>
    <row r="13" spans="1:4" ht="15" thickTop="1" x14ac:dyDescent="0.2"/>
    <row r="14" spans="1:4" ht="15" thickBot="1" x14ac:dyDescent="0.25">
      <c r="A14" s="6" t="s">
        <v>8</v>
      </c>
    </row>
    <row r="15" spans="1:4" s="58" customFormat="1" ht="25.5" customHeight="1" thickTop="1" x14ac:dyDescent="0.2">
      <c r="A15" s="9" t="s">
        <v>9</v>
      </c>
      <c r="B15" s="10" t="s">
        <v>10</v>
      </c>
      <c r="C15" s="13" t="s">
        <v>12</v>
      </c>
      <c r="D15" s="11" t="s">
        <v>11</v>
      </c>
    </row>
    <row r="16" spans="1:4" x14ac:dyDescent="0.2">
      <c r="A16" s="21" t="s">
        <v>4</v>
      </c>
      <c r="B16" s="22" t="s">
        <v>5</v>
      </c>
      <c r="C16" s="22" t="s">
        <v>6</v>
      </c>
      <c r="D16" s="23" t="s">
        <v>7</v>
      </c>
    </row>
    <row r="17" spans="1:4" s="5" customFormat="1" ht="23.25" customHeight="1" x14ac:dyDescent="0.25">
      <c r="A17" s="64"/>
      <c r="B17" s="65" t="s">
        <v>46</v>
      </c>
      <c r="C17" s="33">
        <f>SUM(C18:C21)</f>
        <v>1781824050</v>
      </c>
      <c r="D17" s="31"/>
    </row>
    <row r="18" spans="1:4" s="50" customFormat="1" x14ac:dyDescent="0.2">
      <c r="A18" s="66">
        <v>1</v>
      </c>
      <c r="B18" s="82" t="s">
        <v>47</v>
      </c>
      <c r="C18" s="67">
        <v>28596680</v>
      </c>
      <c r="D18" s="68" t="s">
        <v>15</v>
      </c>
    </row>
    <row r="19" spans="1:4" s="50" customFormat="1" ht="18" customHeight="1" x14ac:dyDescent="0.2">
      <c r="A19" s="69">
        <v>2</v>
      </c>
      <c r="B19" s="82" t="s">
        <v>48</v>
      </c>
      <c r="C19" s="70">
        <v>750095920</v>
      </c>
      <c r="D19" s="37" t="s">
        <v>15</v>
      </c>
    </row>
    <row r="20" spans="1:4" s="50" customFormat="1" ht="17.25" customHeight="1" x14ac:dyDescent="0.2">
      <c r="A20" s="69">
        <v>3</v>
      </c>
      <c r="B20" s="82" t="s">
        <v>49</v>
      </c>
      <c r="C20" s="70">
        <v>600254800</v>
      </c>
      <c r="D20" s="37" t="s">
        <v>15</v>
      </c>
    </row>
    <row r="21" spans="1:4" s="50" customFormat="1" ht="18" customHeight="1" x14ac:dyDescent="0.2">
      <c r="A21" s="69">
        <v>4</v>
      </c>
      <c r="B21" s="82" t="s">
        <v>50</v>
      </c>
      <c r="C21" s="70">
        <v>402876650</v>
      </c>
      <c r="D21" s="37" t="s">
        <v>15</v>
      </c>
    </row>
    <row r="22" spans="1:4" s="50" customFormat="1" ht="18" customHeight="1" x14ac:dyDescent="0.2">
      <c r="A22" s="69"/>
      <c r="B22" s="6"/>
      <c r="C22" s="36"/>
      <c r="D22" s="37"/>
    </row>
    <row r="23" spans="1:4" s="5" customFormat="1" ht="15.75" thickBot="1" x14ac:dyDescent="0.3">
      <c r="A23" s="74"/>
      <c r="B23" s="75" t="s">
        <v>13</v>
      </c>
      <c r="C23" s="38">
        <f>C17</f>
        <v>1781824050</v>
      </c>
      <c r="D23" s="39"/>
    </row>
    <row r="24" spans="1:4" ht="15" thickTop="1" x14ac:dyDescent="0.2"/>
    <row r="25" spans="1:4" x14ac:dyDescent="0.2">
      <c r="C25" s="152" t="s">
        <v>44</v>
      </c>
      <c r="D25" s="152"/>
    </row>
    <row r="27" spans="1:4" ht="15" x14ac:dyDescent="0.25">
      <c r="A27" s="149" t="s">
        <v>19</v>
      </c>
      <c r="B27" s="149"/>
      <c r="C27" s="149" t="s">
        <v>52</v>
      </c>
      <c r="D27" s="149"/>
    </row>
    <row r="28" spans="1:4" ht="15" x14ac:dyDescent="0.25">
      <c r="A28" s="149" t="s">
        <v>25</v>
      </c>
      <c r="B28" s="149"/>
      <c r="C28" s="149" t="s">
        <v>51</v>
      </c>
      <c r="D28" s="149"/>
    </row>
    <row r="29" spans="1:4" ht="15" x14ac:dyDescent="0.25">
      <c r="A29" s="149" t="s">
        <v>0</v>
      </c>
      <c r="B29" s="149"/>
      <c r="C29" s="149" t="s">
        <v>29</v>
      </c>
      <c r="D29" s="149"/>
    </row>
    <row r="30" spans="1:4" ht="15" x14ac:dyDescent="0.25">
      <c r="A30" s="25"/>
      <c r="B30" s="25"/>
      <c r="C30" s="149" t="s">
        <v>0</v>
      </c>
      <c r="D30" s="149"/>
    </row>
    <row r="31" spans="1:4" ht="15" x14ac:dyDescent="0.25">
      <c r="A31" s="5"/>
      <c r="B31" s="5"/>
      <c r="C31" s="5"/>
      <c r="D31" s="5"/>
    </row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168" t="s">
        <v>16</v>
      </c>
      <c r="B34" s="168"/>
      <c r="C34" s="168" t="s">
        <v>24</v>
      </c>
      <c r="D34" s="168"/>
    </row>
    <row r="35" spans="1:4" ht="15" x14ac:dyDescent="0.25">
      <c r="A35" s="149" t="s">
        <v>17</v>
      </c>
      <c r="B35" s="149"/>
      <c r="C35" s="149" t="s">
        <v>20</v>
      </c>
      <c r="D35" s="149"/>
    </row>
    <row r="36" spans="1:4" ht="15" x14ac:dyDescent="0.25">
      <c r="A36" s="149" t="s">
        <v>18</v>
      </c>
      <c r="B36" s="149"/>
      <c r="C36" s="149" t="s">
        <v>23</v>
      </c>
      <c r="D36" s="149"/>
    </row>
  </sheetData>
  <mergeCells count="20">
    <mergeCell ref="A27:B27"/>
    <mergeCell ref="C27:D27"/>
    <mergeCell ref="A1:D1"/>
    <mergeCell ref="A2:D2"/>
    <mergeCell ref="A3:D3"/>
    <mergeCell ref="A4:D4"/>
    <mergeCell ref="C25:D25"/>
    <mergeCell ref="B8:B11"/>
    <mergeCell ref="A8:A11"/>
    <mergeCell ref="A35:B35"/>
    <mergeCell ref="C35:D35"/>
    <mergeCell ref="A36:B36"/>
    <mergeCell ref="C36:D36"/>
    <mergeCell ref="A28:B28"/>
    <mergeCell ref="C28:D28"/>
    <mergeCell ref="A29:B29"/>
    <mergeCell ref="C29:D29"/>
    <mergeCell ref="A34:B34"/>
    <mergeCell ref="C34:D34"/>
    <mergeCell ref="C30:D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zoomScaleNormal="100" zoomScaleSheetLayoutView="100" workbookViewId="0">
      <selection activeCell="D8" sqref="D8:D11"/>
    </sheetView>
  </sheetViews>
  <sheetFormatPr defaultRowHeight="14.25" x14ac:dyDescent="0.2"/>
  <cols>
    <col min="1" max="1" width="4.28515625" style="6" customWidth="1"/>
    <col min="2" max="2" width="58.140625" style="6" customWidth="1"/>
    <col min="3" max="3" width="78.28515625" style="6" customWidth="1"/>
    <col min="4" max="4" width="14.28515625" style="6" customWidth="1"/>
    <col min="5" max="16384" width="9.140625" style="6"/>
  </cols>
  <sheetData>
    <row r="1" spans="1:4" ht="15" x14ac:dyDescent="0.25">
      <c r="A1" s="149" t="s">
        <v>32</v>
      </c>
      <c r="B1" s="149"/>
      <c r="C1" s="149"/>
      <c r="D1" s="149"/>
    </row>
    <row r="2" spans="1:4" ht="15" x14ac:dyDescent="0.25">
      <c r="A2" s="149" t="s">
        <v>60</v>
      </c>
      <c r="B2" s="149"/>
      <c r="C2" s="149"/>
      <c r="D2" s="149"/>
    </row>
    <row r="3" spans="1:4" ht="15" x14ac:dyDescent="0.25">
      <c r="A3" s="149" t="s">
        <v>28</v>
      </c>
      <c r="B3" s="149"/>
      <c r="C3" s="149"/>
      <c r="D3" s="149"/>
    </row>
    <row r="4" spans="1:4" ht="15" x14ac:dyDescent="0.25">
      <c r="A4" s="149" t="s">
        <v>0</v>
      </c>
      <c r="B4" s="149"/>
      <c r="C4" s="149"/>
      <c r="D4" s="149"/>
    </row>
    <row r="5" spans="1:4" ht="15.75" thickBot="1" x14ac:dyDescent="0.3">
      <c r="A5" s="5"/>
      <c r="B5" s="5"/>
      <c r="C5" s="5"/>
      <c r="D5" s="5"/>
    </row>
    <row r="6" spans="1:4" s="58" customFormat="1" ht="13.5" thickTop="1" x14ac:dyDescent="0.2">
      <c r="A6" s="9" t="s">
        <v>1</v>
      </c>
      <c r="B6" s="10" t="s">
        <v>27</v>
      </c>
      <c r="C6" s="10" t="s">
        <v>2</v>
      </c>
      <c r="D6" s="11" t="s">
        <v>3</v>
      </c>
    </row>
    <row r="7" spans="1:4" x14ac:dyDescent="0.2">
      <c r="A7" s="18" t="s">
        <v>4</v>
      </c>
      <c r="B7" s="19" t="s">
        <v>5</v>
      </c>
      <c r="C7" s="19" t="s">
        <v>6</v>
      </c>
      <c r="D7" s="20" t="s">
        <v>7</v>
      </c>
    </row>
    <row r="8" spans="1:4" s="84" customFormat="1" x14ac:dyDescent="0.2">
      <c r="A8" s="172">
        <v>1</v>
      </c>
      <c r="B8" s="169" t="s">
        <v>79</v>
      </c>
      <c r="C8" s="57" t="s">
        <v>95</v>
      </c>
      <c r="D8" s="87">
        <v>0.92</v>
      </c>
    </row>
    <row r="9" spans="1:4" s="84" customFormat="1" x14ac:dyDescent="0.2">
      <c r="A9" s="173"/>
      <c r="B9" s="170"/>
      <c r="C9" s="57" t="s">
        <v>96</v>
      </c>
      <c r="D9" s="87">
        <v>0.23</v>
      </c>
    </row>
    <row r="10" spans="1:4" s="84" customFormat="1" x14ac:dyDescent="0.2">
      <c r="A10" s="173"/>
      <c r="B10" s="170"/>
      <c r="C10" s="57" t="s">
        <v>97</v>
      </c>
      <c r="D10" s="83">
        <v>71</v>
      </c>
    </row>
    <row r="11" spans="1:4" s="84" customFormat="1" x14ac:dyDescent="0.2">
      <c r="A11" s="174"/>
      <c r="B11" s="171"/>
      <c r="C11" s="57" t="s">
        <v>98</v>
      </c>
      <c r="D11" s="88">
        <v>0.36899999999999999</v>
      </c>
    </row>
    <row r="12" spans="1:4" s="84" customFormat="1" ht="15" thickBot="1" x14ac:dyDescent="0.25">
      <c r="A12" s="85"/>
      <c r="B12" s="81"/>
      <c r="C12" s="81"/>
      <c r="D12" s="86"/>
    </row>
    <row r="13" spans="1:4" ht="15" thickTop="1" x14ac:dyDescent="0.2"/>
    <row r="14" spans="1:4" ht="15" thickBot="1" x14ac:dyDescent="0.25">
      <c r="A14" s="6" t="s">
        <v>8</v>
      </c>
    </row>
    <row r="15" spans="1:4" s="58" customFormat="1" ht="25.5" customHeight="1" thickTop="1" x14ac:dyDescent="0.2">
      <c r="A15" s="9" t="s">
        <v>9</v>
      </c>
      <c r="B15" s="10" t="s">
        <v>10</v>
      </c>
      <c r="C15" s="13" t="s">
        <v>12</v>
      </c>
      <c r="D15" s="11" t="s">
        <v>11</v>
      </c>
    </row>
    <row r="16" spans="1:4" x14ac:dyDescent="0.2">
      <c r="A16" s="21" t="s">
        <v>4</v>
      </c>
      <c r="B16" s="22" t="s">
        <v>5</v>
      </c>
      <c r="C16" s="22" t="s">
        <v>6</v>
      </c>
      <c r="D16" s="23" t="s">
        <v>7</v>
      </c>
    </row>
    <row r="17" spans="1:4" s="5" customFormat="1" ht="23.25" customHeight="1" x14ac:dyDescent="0.25">
      <c r="A17" s="64"/>
      <c r="B17" s="65" t="s">
        <v>55</v>
      </c>
      <c r="C17" s="33">
        <f>SUM(C18:C21)</f>
        <v>6970478360</v>
      </c>
      <c r="D17" s="31"/>
    </row>
    <row r="18" spans="1:4" s="50" customFormat="1" x14ac:dyDescent="0.25">
      <c r="A18" s="66">
        <v>1</v>
      </c>
      <c r="B18" s="82" t="s">
        <v>56</v>
      </c>
      <c r="C18" s="89">
        <v>1790339000</v>
      </c>
      <c r="D18" s="90" t="s">
        <v>15</v>
      </c>
    </row>
    <row r="19" spans="1:4" s="50" customFormat="1" ht="18" customHeight="1" x14ac:dyDescent="0.25">
      <c r="A19" s="69">
        <v>2</v>
      </c>
      <c r="B19" s="82" t="s">
        <v>57</v>
      </c>
      <c r="C19" s="91">
        <v>2919777660</v>
      </c>
      <c r="D19" s="92" t="s">
        <v>15</v>
      </c>
    </row>
    <row r="20" spans="1:4" s="50" customFormat="1" x14ac:dyDescent="0.25">
      <c r="A20" s="69">
        <v>3</v>
      </c>
      <c r="B20" s="82" t="s">
        <v>58</v>
      </c>
      <c r="C20" s="91">
        <v>2068929200</v>
      </c>
      <c r="D20" s="92" t="s">
        <v>15</v>
      </c>
    </row>
    <row r="21" spans="1:4" s="50" customFormat="1" x14ac:dyDescent="0.25">
      <c r="A21" s="69">
        <v>4</v>
      </c>
      <c r="B21" s="82" t="s">
        <v>59</v>
      </c>
      <c r="C21" s="91">
        <v>191432500</v>
      </c>
      <c r="D21" s="92" t="s">
        <v>15</v>
      </c>
    </row>
    <row r="22" spans="1:4" s="50" customFormat="1" x14ac:dyDescent="0.2">
      <c r="A22" s="69"/>
      <c r="B22" s="6"/>
      <c r="C22" s="36"/>
      <c r="D22" s="37"/>
    </row>
    <row r="23" spans="1:4" s="50" customFormat="1" ht="15.75" thickBot="1" x14ac:dyDescent="0.3">
      <c r="A23" s="74"/>
      <c r="B23" s="75" t="s">
        <v>13</v>
      </c>
      <c r="C23" s="38">
        <f>C17</f>
        <v>6970478360</v>
      </c>
      <c r="D23" s="39"/>
    </row>
    <row r="24" spans="1:4" s="50" customFormat="1" ht="15" thickTop="1" x14ac:dyDescent="0.2">
      <c r="A24" s="6"/>
      <c r="B24" s="6"/>
      <c r="C24" s="6"/>
      <c r="D24" s="6"/>
    </row>
    <row r="25" spans="1:4" s="50" customFormat="1" ht="13.5" customHeight="1" x14ac:dyDescent="0.2">
      <c r="A25" s="6"/>
      <c r="B25" s="6"/>
      <c r="C25" s="152" t="s">
        <v>44</v>
      </c>
      <c r="D25" s="152"/>
    </row>
    <row r="27" spans="1:4" s="5" customFormat="1" ht="15" x14ac:dyDescent="0.25">
      <c r="A27" s="149" t="s">
        <v>19</v>
      </c>
      <c r="B27" s="149"/>
      <c r="C27" s="149" t="s">
        <v>52</v>
      </c>
      <c r="D27" s="149"/>
    </row>
    <row r="28" spans="1:4" s="58" customFormat="1" ht="15" x14ac:dyDescent="0.25">
      <c r="A28" s="149" t="s">
        <v>25</v>
      </c>
      <c r="B28" s="149"/>
      <c r="C28" s="149" t="s">
        <v>61</v>
      </c>
      <c r="D28" s="149"/>
    </row>
    <row r="29" spans="1:4" s="58" customFormat="1" ht="15" x14ac:dyDescent="0.25">
      <c r="A29" s="149" t="s">
        <v>0</v>
      </c>
      <c r="B29" s="149"/>
      <c r="C29" s="149" t="s">
        <v>29</v>
      </c>
      <c r="D29" s="149"/>
    </row>
    <row r="30" spans="1:4" s="41" customFormat="1" ht="15" x14ac:dyDescent="0.25">
      <c r="A30" s="25"/>
      <c r="B30" s="25"/>
      <c r="C30" s="149" t="s">
        <v>0</v>
      </c>
      <c r="D30" s="149"/>
    </row>
    <row r="31" spans="1:4" s="5" customFormat="1" ht="15" x14ac:dyDescent="0.25"/>
    <row r="32" spans="1:4" ht="15" x14ac:dyDescent="0.25">
      <c r="A32" s="5"/>
      <c r="B32" s="5"/>
      <c r="C32" s="5"/>
      <c r="D32" s="5"/>
    </row>
    <row r="33" spans="1:4" ht="15" x14ac:dyDescent="0.25">
      <c r="A33" s="5"/>
      <c r="B33" s="5"/>
      <c r="C33" s="5"/>
      <c r="D33" s="5"/>
    </row>
    <row r="34" spans="1:4" ht="15" x14ac:dyDescent="0.25">
      <c r="A34" s="168" t="s">
        <v>16</v>
      </c>
      <c r="B34" s="168"/>
      <c r="C34" s="168" t="s">
        <v>53</v>
      </c>
      <c r="D34" s="168"/>
    </row>
    <row r="35" spans="1:4" ht="15" x14ac:dyDescent="0.25">
      <c r="A35" s="149" t="s">
        <v>17</v>
      </c>
      <c r="B35" s="149"/>
      <c r="C35" s="149" t="s">
        <v>21</v>
      </c>
      <c r="D35" s="149"/>
    </row>
    <row r="36" spans="1:4" ht="15" x14ac:dyDescent="0.25">
      <c r="A36" s="149" t="s">
        <v>18</v>
      </c>
      <c r="B36" s="149"/>
      <c r="C36" s="149" t="s">
        <v>54</v>
      </c>
      <c r="D36" s="149"/>
    </row>
  </sheetData>
  <mergeCells count="20">
    <mergeCell ref="A1:D1"/>
    <mergeCell ref="A2:D2"/>
    <mergeCell ref="A3:D3"/>
    <mergeCell ref="A4:D4"/>
    <mergeCell ref="C25:D25"/>
    <mergeCell ref="A36:B36"/>
    <mergeCell ref="C36:D36"/>
    <mergeCell ref="B8:B11"/>
    <mergeCell ref="A8:A11"/>
    <mergeCell ref="C34:D34"/>
    <mergeCell ref="A35:B35"/>
    <mergeCell ref="C35:D35"/>
    <mergeCell ref="A27:B27"/>
    <mergeCell ref="C27:D27"/>
    <mergeCell ref="A28:B28"/>
    <mergeCell ref="C28:D28"/>
    <mergeCell ref="A29:B29"/>
    <mergeCell ref="C29:D29"/>
    <mergeCell ref="C30:D30"/>
    <mergeCell ref="A34:B34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view="pageBreakPreview" topLeftCell="A16" zoomScaleNormal="100" zoomScaleSheetLayoutView="100" workbookViewId="0">
      <selection activeCell="D36" sqref="D36:E38"/>
    </sheetView>
  </sheetViews>
  <sheetFormatPr defaultRowHeight="15" x14ac:dyDescent="0.25"/>
  <cols>
    <col min="1" max="1" width="4.28515625" customWidth="1"/>
    <col min="2" max="2" width="73" customWidth="1"/>
    <col min="3" max="3" width="3.5703125" customWidth="1"/>
    <col min="4" max="4" width="47.28515625" customWidth="1"/>
    <col min="5" max="5" width="26.140625" customWidth="1"/>
  </cols>
  <sheetData>
    <row r="1" spans="1:5" x14ac:dyDescent="0.25">
      <c r="A1" s="149" t="s">
        <v>32</v>
      </c>
      <c r="B1" s="149"/>
      <c r="C1" s="149"/>
      <c r="D1" s="149"/>
      <c r="E1" s="149"/>
    </row>
    <row r="2" spans="1:5" x14ac:dyDescent="0.25">
      <c r="A2" s="149" t="s">
        <v>62</v>
      </c>
      <c r="B2" s="149"/>
      <c r="C2" s="149"/>
      <c r="D2" s="149"/>
      <c r="E2" s="149"/>
    </row>
    <row r="3" spans="1:5" x14ac:dyDescent="0.25">
      <c r="A3" s="149" t="s">
        <v>28</v>
      </c>
      <c r="B3" s="149"/>
      <c r="C3" s="149"/>
      <c r="D3" s="149"/>
      <c r="E3" s="149"/>
    </row>
    <row r="4" spans="1:5" x14ac:dyDescent="0.25">
      <c r="A4" s="149" t="s">
        <v>0</v>
      </c>
      <c r="B4" s="149"/>
      <c r="C4" s="149"/>
      <c r="D4" s="149"/>
      <c r="E4" s="149"/>
    </row>
    <row r="5" spans="1:5" ht="15.75" thickBot="1" x14ac:dyDescent="0.3">
      <c r="A5" s="5"/>
      <c r="B5" s="5"/>
      <c r="C5" s="5"/>
      <c r="D5" s="5"/>
      <c r="E5" s="5"/>
    </row>
    <row r="6" spans="1:5" s="12" customFormat="1" ht="13.5" thickTop="1" x14ac:dyDescent="0.2">
      <c r="A6" s="9" t="s">
        <v>1</v>
      </c>
      <c r="B6" s="10" t="s">
        <v>27</v>
      </c>
      <c r="C6" s="10"/>
      <c r="D6" s="10" t="s">
        <v>2</v>
      </c>
      <c r="E6" s="11" t="s">
        <v>3</v>
      </c>
    </row>
    <row r="7" spans="1:5" x14ac:dyDescent="0.25">
      <c r="A7" s="18" t="s">
        <v>4</v>
      </c>
      <c r="B7" s="19" t="s">
        <v>5</v>
      </c>
      <c r="C7" s="19"/>
      <c r="D7" s="19" t="s">
        <v>6</v>
      </c>
      <c r="E7" s="20" t="s">
        <v>7</v>
      </c>
    </row>
    <row r="8" spans="1:5" s="42" customFormat="1" ht="28.5" x14ac:dyDescent="0.25">
      <c r="A8" s="178">
        <v>1</v>
      </c>
      <c r="B8" s="175" t="s">
        <v>78</v>
      </c>
      <c r="C8" s="108" t="s">
        <v>80</v>
      </c>
      <c r="D8" s="51" t="s">
        <v>86</v>
      </c>
      <c r="E8" s="55">
        <v>0.64</v>
      </c>
    </row>
    <row r="9" spans="1:5" s="42" customFormat="1" ht="28.5" x14ac:dyDescent="0.25">
      <c r="A9" s="179"/>
      <c r="B9" s="176"/>
      <c r="C9" s="108" t="s">
        <v>81</v>
      </c>
      <c r="D9" s="52" t="s">
        <v>87</v>
      </c>
      <c r="E9" s="56">
        <v>0.83</v>
      </c>
    </row>
    <row r="10" spans="1:5" s="42" customFormat="1" ht="28.5" x14ac:dyDescent="0.25">
      <c r="A10" s="180"/>
      <c r="B10" s="177"/>
      <c r="C10" s="108" t="s">
        <v>82</v>
      </c>
      <c r="D10" s="52" t="s">
        <v>88</v>
      </c>
      <c r="E10" s="56">
        <v>0.91</v>
      </c>
    </row>
    <row r="11" spans="1:5" ht="15.75" thickBot="1" x14ac:dyDescent="0.3">
      <c r="A11" s="1"/>
      <c r="B11" s="2"/>
      <c r="C11" s="2"/>
      <c r="D11" s="2"/>
      <c r="E11" s="3"/>
    </row>
    <row r="12" spans="1:5" ht="15.75" thickTop="1" x14ac:dyDescent="0.25"/>
    <row r="13" spans="1:5" ht="15.75" thickBot="1" x14ac:dyDescent="0.3">
      <c r="A13" s="6" t="s">
        <v>8</v>
      </c>
      <c r="B13" s="6"/>
      <c r="C13" s="6"/>
      <c r="D13" s="6"/>
      <c r="E13" s="6"/>
    </row>
    <row r="14" spans="1:5" s="12" customFormat="1" ht="25.5" customHeight="1" thickTop="1" x14ac:dyDescent="0.2">
      <c r="A14" s="9" t="s">
        <v>9</v>
      </c>
      <c r="B14" s="10" t="s">
        <v>10</v>
      </c>
      <c r="C14" s="96"/>
      <c r="D14" s="99" t="s">
        <v>12</v>
      </c>
      <c r="E14" s="11" t="s">
        <v>11</v>
      </c>
    </row>
    <row r="15" spans="1:5" x14ac:dyDescent="0.25">
      <c r="A15" s="21" t="s">
        <v>4</v>
      </c>
      <c r="B15" s="22" t="s">
        <v>5</v>
      </c>
      <c r="C15" s="97"/>
      <c r="D15" s="100" t="s">
        <v>6</v>
      </c>
      <c r="E15" s="23" t="s">
        <v>7</v>
      </c>
    </row>
    <row r="16" spans="1:5" s="4" customFormat="1" ht="23.25" customHeight="1" x14ac:dyDescent="0.25">
      <c r="A16" s="7"/>
      <c r="B16" s="5" t="s">
        <v>68</v>
      </c>
      <c r="C16" s="110"/>
      <c r="D16" s="101">
        <f>SUM(D17:D19)</f>
        <v>1536947100</v>
      </c>
      <c r="E16" s="31"/>
    </row>
    <row r="17" spans="1:7" s="4" customFormat="1" ht="23.25" customHeight="1" x14ac:dyDescent="0.25">
      <c r="A17" s="30">
        <v>1</v>
      </c>
      <c r="B17" s="28" t="s">
        <v>69</v>
      </c>
      <c r="C17" s="28"/>
      <c r="D17" s="102">
        <v>755677000</v>
      </c>
      <c r="E17" s="32" t="s">
        <v>15</v>
      </c>
    </row>
    <row r="18" spans="1:7" s="4" customFormat="1" ht="23.25" customHeight="1" x14ac:dyDescent="0.25">
      <c r="A18" s="30">
        <v>2</v>
      </c>
      <c r="B18" s="28" t="s">
        <v>70</v>
      </c>
      <c r="C18" s="28"/>
      <c r="D18" s="102">
        <v>684440500</v>
      </c>
      <c r="E18" s="32" t="s">
        <v>15</v>
      </c>
    </row>
    <row r="19" spans="1:7" s="4" customFormat="1" ht="23.25" customHeight="1" x14ac:dyDescent="0.25">
      <c r="A19" s="30">
        <v>3</v>
      </c>
      <c r="B19" s="6" t="s">
        <v>71</v>
      </c>
      <c r="C19" s="106"/>
      <c r="D19" s="102">
        <v>96829600</v>
      </c>
      <c r="E19" s="32" t="s">
        <v>15</v>
      </c>
    </row>
    <row r="20" spans="1:7" s="4" customFormat="1" ht="23.25" customHeight="1" x14ac:dyDescent="0.25">
      <c r="A20" s="30"/>
      <c r="B20" s="28"/>
      <c r="C20" s="28"/>
      <c r="D20" s="104"/>
      <c r="E20" s="34"/>
    </row>
    <row r="21" spans="1:7" s="4" customFormat="1" ht="23.25" customHeight="1" x14ac:dyDescent="0.25">
      <c r="A21" s="30"/>
      <c r="B21" s="29" t="s">
        <v>63</v>
      </c>
      <c r="C21" s="29"/>
      <c r="D21" s="104">
        <f>D22</f>
        <v>1406571320</v>
      </c>
      <c r="E21" s="34"/>
    </row>
    <row r="22" spans="1:7" s="4" customFormat="1" ht="23.25" customHeight="1" x14ac:dyDescent="0.25">
      <c r="A22" s="30">
        <v>1</v>
      </c>
      <c r="B22" s="28" t="s">
        <v>64</v>
      </c>
      <c r="C22" s="28"/>
      <c r="D22" s="102">
        <v>1406571320</v>
      </c>
      <c r="E22" s="35" t="s">
        <v>15</v>
      </c>
    </row>
    <row r="23" spans="1:7" s="4" customFormat="1" x14ac:dyDescent="0.25">
      <c r="A23" s="24"/>
      <c r="B23"/>
      <c r="C23" s="107"/>
      <c r="D23" s="103"/>
      <c r="E23" s="37"/>
    </row>
    <row r="24" spans="1:7" s="16" customFormat="1" ht="15.75" thickBot="1" x14ac:dyDescent="0.3">
      <c r="A24" s="14"/>
      <c r="B24" s="98" t="s">
        <v>13</v>
      </c>
      <c r="C24" s="98"/>
      <c r="D24" s="105">
        <f>D16+D21</f>
        <v>2943518420</v>
      </c>
      <c r="E24" s="39"/>
    </row>
    <row r="25" spans="1:7" s="16" customFormat="1" ht="15.75" thickTop="1" x14ac:dyDescent="0.25">
      <c r="A25"/>
      <c r="B25"/>
      <c r="C25"/>
      <c r="D25"/>
      <c r="E25"/>
    </row>
    <row r="26" spans="1:7" s="16" customFormat="1" x14ac:dyDescent="0.25">
      <c r="A26"/>
      <c r="B26"/>
      <c r="C26"/>
      <c r="D26" s="182" t="s">
        <v>44</v>
      </c>
      <c r="E26" s="182"/>
    </row>
    <row r="27" spans="1:7" s="16" customFormat="1" x14ac:dyDescent="0.25">
      <c r="A27"/>
      <c r="B27"/>
      <c r="C27"/>
      <c r="D27" s="45"/>
      <c r="E27" s="45"/>
    </row>
    <row r="28" spans="1:7" s="15" customFormat="1" x14ac:dyDescent="0.25">
      <c r="A28" s="181" t="s">
        <v>84</v>
      </c>
      <c r="B28" s="181"/>
      <c r="C28" s="43"/>
      <c r="D28" s="181" t="s">
        <v>85</v>
      </c>
      <c r="E28" s="181"/>
      <c r="F28" s="93"/>
      <c r="G28" s="93"/>
    </row>
    <row r="29" spans="1:7" s="16" customFormat="1" x14ac:dyDescent="0.25">
      <c r="A29" s="153" t="s">
        <v>19</v>
      </c>
      <c r="B29" s="153"/>
      <c r="C29" s="94"/>
      <c r="D29" s="153" t="s">
        <v>52</v>
      </c>
      <c r="E29" s="153"/>
    </row>
    <row r="30" spans="1:7" s="16" customFormat="1" x14ac:dyDescent="0.25">
      <c r="A30" s="153" t="s">
        <v>25</v>
      </c>
      <c r="B30" s="153"/>
      <c r="C30" s="94"/>
      <c r="D30" s="153" t="s">
        <v>65</v>
      </c>
      <c r="E30" s="153"/>
    </row>
    <row r="31" spans="1:7" s="15" customFormat="1" x14ac:dyDescent="0.25">
      <c r="A31" s="153" t="s">
        <v>89</v>
      </c>
      <c r="B31" s="153"/>
      <c r="C31" s="94"/>
      <c r="D31" s="153" t="s">
        <v>29</v>
      </c>
      <c r="E31" s="153"/>
    </row>
    <row r="32" spans="1:7" s="15" customFormat="1" x14ac:dyDescent="0.25">
      <c r="A32" s="94"/>
      <c r="B32" s="94"/>
      <c r="C32" s="94"/>
      <c r="D32" s="153" t="s">
        <v>89</v>
      </c>
      <c r="E32" s="153"/>
    </row>
    <row r="33" spans="1:5" s="17" customFormat="1" x14ac:dyDescent="0.25">
      <c r="A33" s="8"/>
      <c r="B33" s="8"/>
      <c r="C33" s="8"/>
      <c r="D33" s="8"/>
      <c r="E33" s="8"/>
    </row>
    <row r="34" spans="1:5" s="17" customFormat="1" ht="19.5" customHeight="1" x14ac:dyDescent="0.25">
      <c r="A34" s="8"/>
      <c r="B34" s="8"/>
      <c r="C34" s="8"/>
      <c r="D34" s="8"/>
      <c r="E34" s="8"/>
    </row>
    <row r="35" spans="1:5" s="15" customFormat="1" x14ac:dyDescent="0.25">
      <c r="A35" s="8"/>
      <c r="B35" s="8"/>
      <c r="C35" s="8"/>
      <c r="D35" s="8"/>
      <c r="E35" s="8"/>
    </row>
    <row r="36" spans="1:5" s="8" customFormat="1" x14ac:dyDescent="0.25">
      <c r="A36" s="155" t="s">
        <v>16</v>
      </c>
      <c r="B36" s="155"/>
      <c r="C36" s="95"/>
      <c r="D36" s="155" t="s">
        <v>66</v>
      </c>
      <c r="E36" s="155"/>
    </row>
    <row r="37" spans="1:5" s="8" customFormat="1" x14ac:dyDescent="0.25">
      <c r="A37" s="153" t="s">
        <v>17</v>
      </c>
      <c r="B37" s="153"/>
      <c r="C37" s="94"/>
      <c r="D37" s="153" t="s">
        <v>22</v>
      </c>
      <c r="E37" s="153"/>
    </row>
    <row r="38" spans="1:5" s="8" customFormat="1" x14ac:dyDescent="0.25">
      <c r="A38" s="153" t="s">
        <v>18</v>
      </c>
      <c r="B38" s="153"/>
      <c r="C38" s="94"/>
      <c r="D38" s="153" t="s">
        <v>67</v>
      </c>
      <c r="E38" s="153"/>
    </row>
  </sheetData>
  <mergeCells count="22">
    <mergeCell ref="A37:B37"/>
    <mergeCell ref="D37:E37"/>
    <mergeCell ref="A38:B38"/>
    <mergeCell ref="A1:E1"/>
    <mergeCell ref="A2:E2"/>
    <mergeCell ref="A3:E3"/>
    <mergeCell ref="A4:E4"/>
    <mergeCell ref="D38:E38"/>
    <mergeCell ref="D26:E26"/>
    <mergeCell ref="A29:B29"/>
    <mergeCell ref="D29:E29"/>
    <mergeCell ref="A30:B30"/>
    <mergeCell ref="D30:E30"/>
    <mergeCell ref="A31:B31"/>
    <mergeCell ref="D31:E31"/>
    <mergeCell ref="A28:B28"/>
    <mergeCell ref="D32:E32"/>
    <mergeCell ref="A36:B36"/>
    <mergeCell ref="B8:B10"/>
    <mergeCell ref="A8:A10"/>
    <mergeCell ref="D36:E36"/>
    <mergeCell ref="D28:E28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82" orientation="landscape" r:id="rId1"/>
  <rowBreaks count="1" manualBreakCount="1">
    <brk id="39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9:J11"/>
  <sheetViews>
    <sheetView workbookViewId="0">
      <selection activeCell="L24" sqref="L24"/>
    </sheetView>
  </sheetViews>
  <sheetFormatPr defaultRowHeight="15" x14ac:dyDescent="0.25"/>
  <cols>
    <col min="9" max="9" width="11.5703125" style="26" bestFit="1" customWidth="1"/>
  </cols>
  <sheetData>
    <row r="9" spans="10:10" x14ac:dyDescent="0.25">
      <c r="J9" s="27">
        <v>2.5000000000000001E-2</v>
      </c>
    </row>
    <row r="10" spans="10:10" x14ac:dyDescent="0.25">
      <c r="J10">
        <f>(40/100)*5000000</f>
        <v>2000000</v>
      </c>
    </row>
    <row r="11" spans="10:10" x14ac:dyDescent="0.25">
      <c r="J11">
        <f>J10*J9</f>
        <v>50000</v>
      </c>
    </row>
  </sheetData>
  <printOptions horizontalCentere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2" sqref="S22"/>
    </sheetView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14</vt:i4>
      </vt:variant>
    </vt:vector>
  </HeadingPairs>
  <TitlesOfParts>
    <vt:vector size="26" baseType="lpstr">
      <vt:lpstr>kabid mutasi.ok</vt:lpstr>
      <vt:lpstr>kabid pkik.ok</vt:lpstr>
      <vt:lpstr>sekretaris.ok</vt:lpstr>
      <vt:lpstr>kabid SDM.ok</vt:lpstr>
      <vt:lpstr>Bid. PKIKlama</vt:lpstr>
      <vt:lpstr>Bid. Pengembangan.lama</vt:lpstr>
      <vt:lpstr>Bid. MUTASI.lama</vt:lpstr>
      <vt:lpstr>Sheet6</vt:lpstr>
      <vt:lpstr>Sheet5</vt:lpstr>
      <vt:lpstr>Sheet4</vt:lpstr>
      <vt:lpstr>Sheet2</vt:lpstr>
      <vt:lpstr>Sheet3</vt:lpstr>
      <vt:lpstr>'Bid. MUTASI.lama'!Print_Area</vt:lpstr>
      <vt:lpstr>'Bid. Pengembangan.lama'!Print_Area</vt:lpstr>
      <vt:lpstr>'Bid. PKIKlama'!Print_Area</vt:lpstr>
      <vt:lpstr>'kabid mutasi.ok'!Print_Area</vt:lpstr>
      <vt:lpstr>'kabid pkik.ok'!Print_Area</vt:lpstr>
      <vt:lpstr>'kabid SDM.ok'!Print_Area</vt:lpstr>
      <vt:lpstr>sekretaris.ok!Print_Area</vt:lpstr>
      <vt:lpstr>'Bid. MUTASI.lama'!Print_Titles</vt:lpstr>
      <vt:lpstr>'Bid. Pengembangan.lama'!Print_Titles</vt:lpstr>
      <vt:lpstr>'Bid. PKIKlama'!Print_Titles</vt:lpstr>
      <vt:lpstr>'kabid mutasi.ok'!Print_Titles</vt:lpstr>
      <vt:lpstr>'kabid pkik.ok'!Print_Titles</vt:lpstr>
      <vt:lpstr>'kabid SDM.ok'!Print_Titles</vt:lpstr>
      <vt:lpstr>sekretaris.ok!Print_Titles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2018-02-13T06:19:49Z</cp:lastPrinted>
  <dcterms:created xsi:type="dcterms:W3CDTF">2016-03-15T02:53:37Z</dcterms:created>
  <dcterms:modified xsi:type="dcterms:W3CDTF">2018-06-29T02:21:27Z</dcterms:modified>
</cp:coreProperties>
</file>